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Հետիոտնային անցումներ\"/>
    </mc:Choice>
  </mc:AlternateContent>
  <bookViews>
    <workbookView xWindow="0" yWindow="0" windowWidth="28800" windowHeight="12435"/>
  </bookViews>
  <sheets>
    <sheet name="Ծավալ-հայ" sheetId="41" r:id="rId1"/>
    <sheet name="Ծավալ-ռուս " sheetId="4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____MA8">#REF!</definedName>
    <definedName name="____________TM3">#REF!</definedName>
    <definedName name="___________MA8">#REF!</definedName>
    <definedName name="___________TM3">#REF!</definedName>
    <definedName name="__________MA8">#REF!</definedName>
    <definedName name="__________TM3">#REF!</definedName>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#REF!</definedName>
    <definedName name="_MA8">#REF!</definedName>
    <definedName name="_TM3">#REF!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'[2]Gaz2-6'!#REF!</definedName>
    <definedName name="bos">[3]BoS!$B$1:$AB$3718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'[4]Unit rates'!$B:$H</definedName>
    <definedName name="cank" localSheetId="1">'[4]Unit rates'!$B:$H</definedName>
    <definedName name="cank">'[4]Unit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'[5]BoQ works'!$B:$H</definedName>
    <definedName name="i" localSheetId="1">'[5]BoQ works'!$B:$H</definedName>
    <definedName name="i">'[5]BoQ works'!$B:$H</definedName>
    <definedName name="it" localSheetId="0">'[5]BoQ works'!$B:$H</definedName>
    <definedName name="it" localSheetId="1">'[5]BoQ works'!$B:$H</definedName>
    <definedName name="it">'[5]BoQ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'[6]BoQ works'!$B:$H</definedName>
    <definedName name="no" localSheetId="1">'[6]BoQ works'!$B:$H</definedName>
    <definedName name="no">'[6]BoQ works'!$B:$H</definedName>
    <definedName name="OLE_LINK1" localSheetId="0">'Ծավալ-հայ'!$A$2</definedName>
    <definedName name="OLE_LINK1" localSheetId="1">'Ծավալ-ռուս '!$A$2</definedName>
    <definedName name="p" localSheetId="0">'[5]BoQ works'!$B:$H</definedName>
    <definedName name="p" localSheetId="1">'[5]BoQ works'!$B:$H</definedName>
    <definedName name="p">'[5]BoQ works'!$B:$H</definedName>
    <definedName name="quantity" localSheetId="0">'[5]ABO-Quantities'!$A:$B</definedName>
    <definedName name="quantity" localSheetId="1">'[5]ABO-Quantities'!$A:$B</definedName>
    <definedName name="quantity">'[5]ABO-Quantities'!$A:$B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'[5]BoQ works'!$B:$H</definedName>
    <definedName name="ti" localSheetId="1">'[5]BoQ works'!$B:$H</definedName>
    <definedName name="ti">'[5]BoQ works'!$B:$H</definedName>
    <definedName name="tuj" localSheetId="0">'[4]Unit rates'!$B:$H</definedName>
    <definedName name="tuj" localSheetId="1">'[4]Unit rates'!$B:$H</definedName>
    <definedName name="tuj">'[4]Unit rates'!$B:$H</definedName>
    <definedName name="tyu" localSheetId="0">#REF!</definedName>
    <definedName name="tyu" localSheetId="1">#REF!</definedName>
    <definedName name="tyu">#REF!</definedName>
    <definedName name="unitrates" localSheetId="0">'[7]Unit rates'!$C:$H</definedName>
    <definedName name="unitrates" localSheetId="1">'[7]Unit rates'!$C:$H</definedName>
    <definedName name="unitrates">'[7]Unit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'[8]BoQ works'!$B:$H</definedName>
    <definedName name="Ý0" localSheetId="1">'[8]BoQ works'!$B:$H</definedName>
    <definedName name="Ý0">'[8]BoQ works'!$B:$H</definedName>
    <definedName name="yes" localSheetId="0">'[6]BoQ works'!$B:$H</definedName>
    <definedName name="yes" localSheetId="1">'[6]BoQ works'!$B:$H</definedName>
    <definedName name="yes">'[6]BoQ works'!$B:$H</definedName>
    <definedName name="_xlnm.Print_Titles" localSheetId="0">'Ծավալ-հայ'!$5:$5</definedName>
    <definedName name="_xlnm.Print_Titles" localSheetId="1">'Ծավալ-ռուս '!$5:$5</definedName>
    <definedName name="ա" localSheetId="0">[9]Ob.1!$I$3</definedName>
    <definedName name="ա" localSheetId="1">[9]Ob.1!$I$3</definedName>
    <definedName name="ա">[10]Ob.1!$I$3</definedName>
    <definedName name="ա2">'[11]1-2'!$Q$7</definedName>
    <definedName name="Բռանցհ1.1" localSheetId="0">#REF!</definedName>
    <definedName name="Բռանցհ1.1" localSheetId="1">#REF!</definedName>
    <definedName name="Բռանցհ1.1">#REF!</definedName>
    <definedName name="լե" localSheetId="0">[9]Ob.1!$K$3</definedName>
    <definedName name="լե" localSheetId="1">[9]Ob.1!$K$3</definedName>
    <definedName name="լե">[10]Ob.1!$K$3</definedName>
    <definedName name="մ" localSheetId="0">[9]Ob.1!$J$3</definedName>
    <definedName name="մ" localSheetId="1">[9]Ob.1!$J$3</definedName>
    <definedName name="մ">[10]Ob.1!$J$3</definedName>
    <definedName name="մ2">'[11]1-2'!$R$7</definedName>
    <definedName name="տ" localSheetId="0">[9]Ob.1!$L$3</definedName>
    <definedName name="տ" localSheetId="1">[9]Ob.1!$L$3</definedName>
    <definedName name="տ">[10]Ob.1!$L$3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8" i="42" l="1"/>
  <c r="F17" i="42"/>
  <c r="F16" i="42"/>
  <c r="F14" i="42"/>
  <c r="F13" i="42"/>
  <c r="F12" i="42"/>
  <c r="F11" i="42"/>
  <c r="F10" i="42"/>
  <c r="F9" i="42"/>
  <c r="F7" i="42"/>
  <c r="F19" i="42" s="1"/>
  <c r="F18" i="41"/>
  <c r="F17" i="41"/>
  <c r="F16" i="41"/>
  <c r="F14" i="41"/>
  <c r="F13" i="41"/>
  <c r="F12" i="41"/>
  <c r="F11" i="41"/>
  <c r="F10" i="41"/>
  <c r="F9" i="41"/>
  <c r="F7" i="41"/>
  <c r="F19" i="41" s="1"/>
  <c r="F20" i="42" l="1"/>
  <c r="F21" i="42" s="1"/>
  <c r="F20" i="41"/>
  <c r="F21" i="41" s="1"/>
</calcChain>
</file>

<file path=xl/sharedStrings.xml><?xml version="1.0" encoding="utf-8"?>
<sst xmlns="http://schemas.openxmlformats.org/spreadsheetml/2006/main" count="68" uniqueCount="52">
  <si>
    <t xml:space="preserve"> Ծավալաթերթ-Նախահաշիվ</t>
  </si>
  <si>
    <t>N</t>
  </si>
  <si>
    <t>Չ/Մ</t>
  </si>
  <si>
    <t>Քանակ</t>
  </si>
  <si>
    <t>տ</t>
  </si>
  <si>
    <r>
      <t>մ</t>
    </r>
    <r>
      <rPr>
        <vertAlign val="superscript"/>
        <sz val="12"/>
        <rFont val="GHEA Grapalat"/>
        <family val="3"/>
      </rPr>
      <t>2</t>
    </r>
  </si>
  <si>
    <t>հատ</t>
  </si>
  <si>
    <t>Երթևեկելի մասի գծանշում հոծ գծով 0.10մ լայնությամբ - 1.1</t>
  </si>
  <si>
    <t>կմ</t>
  </si>
  <si>
    <t xml:space="preserve"> Միավ.
 գինը</t>
  </si>
  <si>
    <t>Գումարը /հազ.դրամ/</t>
  </si>
  <si>
    <t>Երթևեկելի մասի գծանշում ընդհատված գծով  (3:1) 0.10մ  լայն.-1.6</t>
  </si>
  <si>
    <t>Ընդհանուրը</t>
  </si>
  <si>
    <t>Երթևեկելի մասի նշագծում, լուսանդրադարձիչ գնդիկների օգտագործմաբ 0.35կգ-1մ2</t>
  </si>
  <si>
    <t>Աշխատանքների  անվանումը</t>
  </si>
  <si>
    <t>Ճանապարհային  նոր նշանների տեղադրում, մետաղական կանգնակների վրա /մեկ նշան, մետ.խող 57x3,5մմ,  h=3,4մ/</t>
  </si>
  <si>
    <t>ԱԱՀ 20%</t>
  </si>
  <si>
    <t>ИТОГО
ԸՆԴԱՄԵՆԸ</t>
  </si>
  <si>
    <t xml:space="preserve"> НДС - 20%
ԱԱՀ - 20%  </t>
  </si>
  <si>
    <t xml:space="preserve"> Объемная ведомость-смета
Ծավալաթերթ-նախահաշիվ</t>
  </si>
  <si>
    <t>Название работы                                                                                          Աշխատանքի անվանումը</t>
  </si>
  <si>
    <t>Единица измерения Չափման միավորը</t>
  </si>
  <si>
    <t>Объем                 Քանակը</t>
  </si>
  <si>
    <t>Общая стоимость 1единиа /тыс. драм/   միավորի արժեքը                        /հազ.դրամ/</t>
  </si>
  <si>
    <t>Общая стоимость  /тыс. драм/   Ընդհանուր արժեքը                        /հազ.դրամ/</t>
  </si>
  <si>
    <t>шт
 հատ</t>
  </si>
  <si>
    <t>Установка новых дорожных знаков на металлических стойках /один знак, мет. труба 57x3,5мм,  h=3,4м /
Ճանապարհային  նոր նշանների տեղադրում, մետաղական կանգնակների վրա /մեկ նշան, մետ.խող 57x3,5մմ,  h=3,4մ/</t>
  </si>
  <si>
    <t>Разметка проезжей  части, с использованием  светоотражающих шариков 0.35кг-1м2 / 
Երթևեկելի մասի նշագծում, լուսանդրադարձիչ գնդիկների օգտագործմաբ 0.35կգ-1մ2</t>
  </si>
  <si>
    <t>Разметка проезжей части сплошной линией шириной 0,10 м - 1.1
Երթևեկելի մասի գծանշում հոծ գծով 0.10մ լայնությամբ - 1.1</t>
  </si>
  <si>
    <t>км
կմ</t>
  </si>
  <si>
    <t>Разметка проезжей части прерывистой линией (3:1) шириной 0,10 м - 1.6
Երթևեկելի մասի գծանշում ընդհատված գծով  (3:1) 0.10մ  լայն.-1.6</t>
  </si>
  <si>
    <t>N/N</t>
  </si>
  <si>
    <t>Ճանապարհային  նոր նշանների տեղադրում, մետաղական կանգնակների վրա /երկու նշան, մետ.խող 57x3,5մմ,  h=4,3մ/</t>
  </si>
  <si>
    <t>Установка новых дорожных знаков на металлических стойках /два знака, металлическая труба 57x3,5мм,h=4,3 м /
Ճանապարհային  նոր նշանների տեղադրում, մետաղական կանգնակների վրա /երկու նշան, մետ.խող 57x3,5մմ,  h=4,3մ/</t>
  </si>
  <si>
    <t>I. Կառուցման  աշխատանքներ</t>
  </si>
  <si>
    <t xml:space="preserve">Արհեստական անհարթությունների կառուցում ա/բետոնով ԳՕՍՏ Ռ 52605-2006
 /ճանապարհի լայնությունը պայմանական ընդունված է 7 մ/ </t>
  </si>
  <si>
    <t>II. Ճանապարհային կահավորում</t>
  </si>
  <si>
    <t>Նախազգուշացնող (1.17)</t>
  </si>
  <si>
    <t>Արգելող  (3.24 , 3․31)</t>
  </si>
  <si>
    <t>Հատուկ թելադրանքի (5.19.1(2))</t>
  </si>
  <si>
    <t>Հատուկ թելադրանքի (5.20)</t>
  </si>
  <si>
    <t>Ձեռքով նշագծում 
 1.14.1; 1.25</t>
  </si>
  <si>
    <t>ՀՀ Արարատի մարզի Մասիս համայնքի հետիոտնային անցումների կահավորման, արհեստական անհարթությունների կառուցման աշխատանքների / թվով 1 հատ/</t>
  </si>
  <si>
    <t>Ручная разметка  1.14.1; 1.25
Ձեռքով նշագծում  1.14.1; 1.25</t>
  </si>
  <si>
    <t>Предупреждающие (1.17)
Նախազգուշացնող (1.17)</t>
  </si>
  <si>
    <t>Особых предписаний (5.19.1(2))
Հատուկ թելադրանքի (5.19.1(2))</t>
  </si>
  <si>
    <t>Запрещающие (3.24 , 3․31)
Արգելող  (3.24 , 3․31)</t>
  </si>
  <si>
    <t>Особых предписаний (5.20)
Հատուկ թելադրանքի (5.20)</t>
  </si>
  <si>
    <t xml:space="preserve">Устройство искусственных неровностей а/бетоном ГОСТ Р 52605-2006 /ширина дороги условно принята 7 м/
Արհեստական անհարթությունների կառուցում ա/բետոնով ԳՕՍՏ Ռ 52605-2006
 /ճանապարհի լայնությունը պայմանական ընդունված է 7 մ/ </t>
  </si>
  <si>
    <t>II. Организация дорожного движения 
II. Ճանապարհային կահավորում</t>
  </si>
  <si>
    <t>I. Строительные работы
I. Կառուցման  աշխատանքներ</t>
  </si>
  <si>
    <t>Работы по обустройству пешеходных переходов и устройству искусственных неровностей в общине Масис Араратской области РА (в количестве 1 шт.)
ՀՀ Արարատի մարզի Մասիս համայնքի հետիոտնային անցումների կահավորման, արհեստական անհարթությունների կառուցման աշխատանքների / թվով 1 հատ/</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</si>
</sst>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21"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font>
    <font>
      <sz val="11"/>
      <color theme="1"/>
      <name val="GHEA Grapalat"/>
      <family val="3"/>
    </font>
    <font>
      <b/>
      <sz val="11"/>
      <color theme="1"/>
      <name val="GHEA Grapalat"/>
      <family val="3"/>
    </font>
    <font>
      <vertAlign val="superscript"/>
      <sz val="11"/>
      <color theme="1"/>
      <name val="GHEA Grapalat"/>
      <family val="3"/>
    </font>
    <font>
      <sz val="10"/>
      <name val="Arial Armenian"/>
      <family val="2"/>
    </font>
    <font>
      <sz val="10"/>
      <name val="Baltica Cyrillic"/>
      <family val="2"/>
    </font>
    <font>
      <sz val="11"/>
      <color rgb="FF9C0006"/>
      <name val="Calibri"/>
      <family val="2"/>
      <scheme val="minor"/>
    </font>
    <font>
      <b/>
      <sz val="12"/>
      <color theme="1"/>
      <name val="GHEA Grapalat"/>
      <family val="3"/>
    </font>
    <font>
      <sz val="10"/>
      <name val="Arial"/>
    </font>
    <font>
      <b/>
      <i/>
      <sz val="11"/>
      <color rgb="FF000000"/>
      <name val="GHEA Grapalat"/>
      <family val="3"/>
    </font>
    <font>
      <b/>
      <sz val="10"/>
      <color theme="1"/>
      <name val="GHEA Grapalat"/>
      <family val="3"/>
    </font>
    <font>
      <b/>
      <sz val="14"/>
      <name val="GHEA Grapalat"/>
      <family val="3"/>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s>
  <cellStyleXfs count="102">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4" fillId="0" borderId="0"/>
    <xf numFmtId="0" fontId="4" fillId="0" borderId="0"/>
    <xf numFmtId="0" fontId="4" fillId="0" borderId="0"/>
    <xf numFmtId="0" fontId="2" fillId="0" borderId="0"/>
    <xf numFmtId="0" fontId="2" fillId="0" borderId="0"/>
    <xf numFmtId="0" fontId="4" fillId="0" borderId="0"/>
    <xf numFmtId="0" fontId="2" fillId="0" borderId="0"/>
    <xf numFmtId="0" fontId="13" fillId="0" borderId="0"/>
    <xf numFmtId="0" fontId="15" fillId="2" borderId="0" applyNumberFormat="0" applyBorder="0" applyAlignment="0" applyProtection="0"/>
    <xf numFmtId="164" fontId="2" fillId="0" borderId="0" applyFont="0" applyFill="0" applyBorder="0" applyAlignment="0" applyProtection="0"/>
    <xf numFmtId="0" fontId="17" fillId="0" borderId="0"/>
  </cellStyleXfs>
  <cellXfs count="57">
    <xf numFmtId="0" fontId="0" fillId="0" borderId="0" xfId="0"/>
    <xf numFmtId="0" fontId="3" fillId="0" borderId="2" xfId="2"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0" fillId="0" borderId="0" xfId="0" applyFont="1" applyAlignment="1">
      <alignment horizontal="center"/>
    </xf>
    <xf numFmtId="0" fontId="10" fillId="0" borderId="1" xfId="0" applyFont="1" applyBorder="1"/>
    <xf numFmtId="0" fontId="11" fillId="0" borderId="1" xfId="0" applyFont="1" applyBorder="1"/>
    <xf numFmtId="0" fontId="10" fillId="0" borderId="0" xfId="0" applyFont="1"/>
    <xf numFmtId="0" fontId="12" fillId="0" borderId="0" xfId="0" applyFont="1"/>
    <xf numFmtId="0" fontId="5" fillId="3" borderId="2" xfId="2"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4" fontId="5" fillId="0" borderId="0" xfId="2" applyNumberFormat="1" applyFont="1"/>
    <xf numFmtId="169" fontId="3" fillId="0" borderId="2" xfId="2" applyNumberFormat="1" applyFont="1" applyBorder="1" applyAlignment="1">
      <alignment horizontal="center" vertical="center" wrapText="1"/>
    </xf>
    <xf numFmtId="0" fontId="5" fillId="0" borderId="2" xfId="4" applyFont="1" applyBorder="1" applyAlignment="1">
      <alignment vertical="center" wrapText="1"/>
    </xf>
    <xf numFmtId="0" fontId="3" fillId="4" borderId="2" xfId="3" applyFont="1" applyFill="1" applyBorder="1" applyAlignment="1">
      <alignment horizontal="center" vertical="center" wrapText="1"/>
    </xf>
    <xf numFmtId="0" fontId="7" fillId="0" borderId="2" xfId="3" applyFont="1" applyBorder="1" applyAlignment="1">
      <alignment vertical="center" wrapText="1"/>
    </xf>
    <xf numFmtId="0" fontId="3" fillId="0" borderId="2" xfId="3" applyFont="1" applyBorder="1" applyAlignment="1">
      <alignment horizontal="center" vertical="center"/>
    </xf>
    <xf numFmtId="0" fontId="3" fillId="0" borderId="2" xfId="3" applyFont="1" applyBorder="1" applyAlignment="1">
      <alignment horizontal="center" vertical="center" wrapText="1"/>
    </xf>
    <xf numFmtId="0" fontId="5" fillId="0" borderId="2" xfId="101" applyFont="1" applyBorder="1" applyAlignment="1">
      <alignment horizontal="center" vertical="center" wrapText="1"/>
    </xf>
    <xf numFmtId="0" fontId="18" fillId="0" borderId="0" xfId="101" applyFont="1"/>
    <xf numFmtId="0" fontId="5" fillId="0" borderId="0" xfId="2" applyFont="1" applyAlignment="1">
      <alignment horizontal="center"/>
    </xf>
    <xf numFmtId="0" fontId="16" fillId="0" borderId="0" xfId="0" applyFont="1" applyAlignment="1">
      <alignment horizontal="center"/>
    </xf>
    <xf numFmtId="0" fontId="3" fillId="0" borderId="2" xfId="3" applyFont="1" applyBorder="1" applyAlignment="1">
      <alignment vertical="center" wrapText="1"/>
    </xf>
    <xf numFmtId="0" fontId="5" fillId="0" borderId="3" xfId="4" applyFont="1" applyBorder="1" applyAlignment="1">
      <alignment horizontal="center" vertical="center" wrapText="1"/>
    </xf>
    <xf numFmtId="0" fontId="5" fillId="0" borderId="2" xfId="5" applyFont="1" applyBorder="1" applyAlignment="1">
      <alignment vertical="center" wrapText="1"/>
    </xf>
    <xf numFmtId="0" fontId="5" fillId="0" borderId="2" xfId="94" applyFont="1" applyBorder="1" applyAlignment="1">
      <alignment horizontal="center" vertical="center" wrapText="1"/>
    </xf>
    <xf numFmtId="0" fontId="5" fillId="0" borderId="3" xfId="4" applyFont="1" applyBorder="1" applyAlignment="1">
      <alignment vertical="center" wrapText="1"/>
    </xf>
    <xf numFmtId="0" fontId="19" fillId="5" borderId="2" xfId="0" applyFont="1" applyFill="1" applyBorder="1" applyAlignment="1">
      <alignment horizontal="center" vertical="center"/>
    </xf>
    <xf numFmtId="2" fontId="5" fillId="0" borderId="3" xfId="2" applyNumberFormat="1" applyFont="1" applyBorder="1" applyAlignment="1">
      <alignment horizontal="center" vertical="center" wrapText="1"/>
    </xf>
    <xf numFmtId="166" fontId="5" fillId="0" borderId="3" xfId="2" applyNumberFormat="1" applyFont="1" applyBorder="1" applyAlignment="1">
      <alignment horizontal="center" vertical="center" wrapText="1"/>
    </xf>
    <xf numFmtId="0" fontId="5" fillId="3" borderId="4"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9" fontId="5" fillId="0" borderId="3" xfId="2" applyNumberFormat="1" applyFont="1" applyBorder="1" applyAlignment="1">
      <alignment horizontal="center" vertical="center" wrapText="1"/>
    </xf>
    <xf numFmtId="3" fontId="5" fillId="0" borderId="2" xfId="2" applyNumberFormat="1" applyFont="1" applyBorder="1" applyAlignment="1">
      <alignment horizontal="center" vertical="center" wrapText="1"/>
    </xf>
    <xf numFmtId="0" fontId="3" fillId="0" borderId="0" xfId="3" applyFont="1" applyAlignment="1">
      <alignment vertical="center"/>
    </xf>
    <xf numFmtId="0" fontId="5" fillId="0" borderId="0" xfId="3" applyFont="1" applyAlignment="1">
      <alignment horizontal="center" vertical="center" wrapText="1"/>
    </xf>
    <xf numFmtId="2" fontId="5" fillId="0" borderId="0" xfId="2" applyNumberFormat="1" applyFont="1" applyAlignment="1">
      <alignment horizontal="center" vertical="center" wrapText="1"/>
    </xf>
    <xf numFmtId="0" fontId="10" fillId="0" borderId="0" xfId="101" applyFont="1" applyAlignment="1">
      <alignment horizontal="center"/>
    </xf>
    <xf numFmtId="0" fontId="10" fillId="0" borderId="1" xfId="101" applyFont="1" applyBorder="1"/>
    <xf numFmtId="0" fontId="11" fillId="0" borderId="1" xfId="101" applyFont="1" applyBorder="1"/>
    <xf numFmtId="0" fontId="16" fillId="0" borderId="0" xfId="101" applyFont="1" applyAlignment="1">
      <alignment horizontal="center"/>
    </xf>
    <xf numFmtId="0" fontId="10" fillId="0" borderId="0" xfId="101" applyFont="1"/>
    <xf numFmtId="0" fontId="12" fillId="0" borderId="0" xfId="101" applyFont="1"/>
    <xf numFmtId="0" fontId="7" fillId="0" borderId="3" xfId="4" applyFont="1" applyBorder="1" applyAlignment="1">
      <alignment vertical="center" wrapText="1"/>
    </xf>
    <xf numFmtId="0" fontId="3" fillId="3" borderId="4" xfId="3" applyFont="1" applyFill="1" applyBorder="1" applyAlignment="1">
      <alignment horizontal="center" vertical="center" wrapText="1"/>
    </xf>
    <xf numFmtId="4" fontId="3" fillId="3" borderId="2" xfId="2" applyNumberFormat="1" applyFont="1" applyFill="1" applyBorder="1" applyAlignment="1">
      <alignment horizontal="center" vertical="center" wrapText="1"/>
    </xf>
    <xf numFmtId="0" fontId="6" fillId="3" borderId="4" xfId="3" applyFont="1" applyFill="1" applyBorder="1" applyAlignment="1">
      <alignment horizontal="center" vertical="center"/>
    </xf>
    <xf numFmtId="2" fontId="5" fillId="3" borderId="2" xfId="2" applyNumberFormat="1" applyFont="1" applyFill="1" applyBorder="1" applyAlignment="1">
      <alignment horizontal="center" vertical="center" wrapText="1"/>
    </xf>
    <xf numFmtId="4" fontId="5" fillId="3" borderId="2" xfId="2" applyNumberFormat="1" applyFont="1" applyFill="1" applyBorder="1" applyAlignment="1">
      <alignment horizontal="center" vertical="center" wrapText="1"/>
    </xf>
    <xf numFmtId="0" fontId="20" fillId="0" borderId="0" xfId="1" applyFont="1" applyAlignment="1">
      <alignment horizontal="center" vertical="center" wrapText="1"/>
    </xf>
    <xf numFmtId="0" fontId="3" fillId="0" borderId="1" xfId="2" applyFont="1" applyBorder="1" applyAlignment="1">
      <alignment horizontal="center" vertical="center" wrapText="1"/>
    </xf>
  </cellXfs>
  <cellStyles count="102">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Обычный 8" xfId="101"/>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ESKTOP-PJNB9A5\Dream-2021\&#1350;&#1377;&#1389;&#1377;&#1379;&#1390;&#1381;&#1408;-2025\10.&#1329;&#1408;&#1407;&#1377;&#1399;&#1377;&#1407;-&#1377;&#1405;&#1414;&#1377;&#1388;&#1407;&#1398;&#1381;&#1408;-25-108-11&#1401;&#1377;&#1411;%20+++\&#1353;&#1377;&#1411;&#1377;&#1378;&#1377;&#1386;&#1387;&#1398;%20-%207%20+++\&#1350;&#1377;&#1389;&#1377;&#1392;&#1377;&#1399;&#1387;&#1406;-&#1353;&#1377;&#1411;&#8228;-7\1.%20Smeta-&#1353;&#1377;&#1411;&#8228;-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sheetData sheetId="1"/>
      <sheetData sheetId="2"/>
      <sheetData sheetId="3">
        <row r="7">
          <cell r="Q7">
            <v>2.45844</v>
          </cell>
          <cell r="R7">
            <v>3.0480999999999998</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G33"/>
  <sheetViews>
    <sheetView tabSelected="1" view="pageBreakPreview" topLeftCell="B5" zoomScaleNormal="100" zoomScaleSheetLayoutView="100" workbookViewId="0">
      <selection activeCell="B22" sqref="B22"/>
    </sheetView>
  </sheetViews>
  <sheetFormatPr defaultRowHeight="17.25" x14ac:dyDescent="0.3"/>
  <cols>
    <col min="1" max="1" width="4.5703125" style="13" customWidth="1"/>
    <col min="2" max="2" width="68.28515625" style="13" customWidth="1"/>
    <col min="3" max="3" width="7.7109375" style="12" customWidth="1"/>
    <col min="4" max="4" width="10.85546875" style="12" customWidth="1"/>
    <col min="5" max="5" width="14.5703125" style="13" customWidth="1"/>
    <col min="6" max="6" width="18" style="17" customWidth="1"/>
    <col min="7" max="7" width="12.85546875" style="13" bestFit="1" customWidth="1"/>
    <col min="8" max="8" width="13" style="13" bestFit="1" customWidth="1"/>
    <col min="9" max="9" width="12.28515625" style="13" customWidth="1"/>
    <col min="10" max="10" width="14.42578125" style="13" customWidth="1"/>
    <col min="11" max="255" width="9.140625" style="13"/>
    <col min="256" max="256" width="4.5703125" style="13" customWidth="1"/>
    <col min="257" max="257" width="57" style="13" customWidth="1"/>
    <col min="258" max="258" width="7.7109375" style="13" customWidth="1"/>
    <col min="259" max="259" width="10.85546875" style="13" customWidth="1"/>
    <col min="260" max="260" width="18.28515625" style="13" customWidth="1"/>
    <col min="261" max="261" width="12.28515625" style="13" customWidth="1"/>
    <col min="262" max="262" width="15.28515625" style="13" customWidth="1"/>
    <col min="263" max="263" width="12.85546875" style="13" bestFit="1" customWidth="1"/>
    <col min="264" max="264" width="13" style="13" bestFit="1" customWidth="1"/>
    <col min="265" max="265" width="12.28515625" style="13" customWidth="1"/>
    <col min="266" max="266" width="14.42578125" style="13" customWidth="1"/>
    <col min="267" max="511" width="9.140625" style="13"/>
    <col min="512" max="512" width="4.5703125" style="13" customWidth="1"/>
    <col min="513" max="513" width="57" style="13" customWidth="1"/>
    <col min="514" max="514" width="7.7109375" style="13" customWidth="1"/>
    <col min="515" max="515" width="10.85546875" style="13" customWidth="1"/>
    <col min="516" max="516" width="18.28515625" style="13" customWidth="1"/>
    <col min="517" max="517" width="12.28515625" style="13" customWidth="1"/>
    <col min="518" max="518" width="15.28515625" style="13" customWidth="1"/>
    <col min="519" max="519" width="12.85546875" style="13" bestFit="1" customWidth="1"/>
    <col min="520" max="520" width="13" style="13" bestFit="1" customWidth="1"/>
    <col min="521" max="521" width="12.28515625" style="13" customWidth="1"/>
    <col min="522" max="522" width="14.42578125" style="13" customWidth="1"/>
    <col min="523" max="767" width="9.140625" style="13"/>
    <col min="768" max="768" width="4.5703125" style="13" customWidth="1"/>
    <col min="769" max="769" width="57" style="13" customWidth="1"/>
    <col min="770" max="770" width="7.7109375" style="13" customWidth="1"/>
    <col min="771" max="771" width="10.85546875" style="13" customWidth="1"/>
    <col min="772" max="772" width="18.28515625" style="13" customWidth="1"/>
    <col min="773" max="773" width="12.28515625" style="13" customWidth="1"/>
    <col min="774" max="774" width="15.28515625" style="13" customWidth="1"/>
    <col min="775" max="775" width="12.85546875" style="13" bestFit="1" customWidth="1"/>
    <col min="776" max="776" width="13" style="13" bestFit="1" customWidth="1"/>
    <col min="777" max="777" width="12.28515625" style="13" customWidth="1"/>
    <col min="778" max="778" width="14.42578125" style="13" customWidth="1"/>
    <col min="779" max="1023" width="9.140625" style="13"/>
    <col min="1024" max="1024" width="4.5703125" style="13" customWidth="1"/>
    <col min="1025" max="1025" width="57" style="13" customWidth="1"/>
    <col min="1026" max="1026" width="7.7109375" style="13" customWidth="1"/>
    <col min="1027" max="1027" width="10.85546875" style="13" customWidth="1"/>
    <col min="1028" max="1028" width="18.28515625" style="13" customWidth="1"/>
    <col min="1029" max="1029" width="12.28515625" style="13" customWidth="1"/>
    <col min="1030" max="1030" width="15.28515625" style="13" customWidth="1"/>
    <col min="1031" max="1031" width="12.85546875" style="13" bestFit="1" customWidth="1"/>
    <col min="1032" max="1032" width="13" style="13" bestFit="1" customWidth="1"/>
    <col min="1033" max="1033" width="12.28515625" style="13" customWidth="1"/>
    <col min="1034" max="1034" width="14.42578125" style="13" customWidth="1"/>
    <col min="1035" max="1279" width="9.140625" style="13"/>
    <col min="1280" max="1280" width="4.5703125" style="13" customWidth="1"/>
    <col min="1281" max="1281" width="57" style="13" customWidth="1"/>
    <col min="1282" max="1282" width="7.7109375" style="13" customWidth="1"/>
    <col min="1283" max="1283" width="10.85546875" style="13" customWidth="1"/>
    <col min="1284" max="1284" width="18.28515625" style="13" customWidth="1"/>
    <col min="1285" max="1285" width="12.28515625" style="13" customWidth="1"/>
    <col min="1286" max="1286" width="15.28515625" style="13" customWidth="1"/>
    <col min="1287" max="1287" width="12.85546875" style="13" bestFit="1" customWidth="1"/>
    <col min="1288" max="1288" width="13" style="13" bestFit="1" customWidth="1"/>
    <col min="1289" max="1289" width="12.28515625" style="13" customWidth="1"/>
    <col min="1290" max="1290" width="14.42578125" style="13" customWidth="1"/>
    <col min="1291" max="1535" width="9.140625" style="13"/>
    <col min="1536" max="1536" width="4.5703125" style="13" customWidth="1"/>
    <col min="1537" max="1537" width="57" style="13" customWidth="1"/>
    <col min="1538" max="1538" width="7.7109375" style="13" customWidth="1"/>
    <col min="1539" max="1539" width="10.85546875" style="13" customWidth="1"/>
    <col min="1540" max="1540" width="18.28515625" style="13" customWidth="1"/>
    <col min="1541" max="1541" width="12.28515625" style="13" customWidth="1"/>
    <col min="1542" max="1542" width="15.28515625" style="13" customWidth="1"/>
    <col min="1543" max="1543" width="12.85546875" style="13" bestFit="1" customWidth="1"/>
    <col min="1544" max="1544" width="13" style="13" bestFit="1" customWidth="1"/>
    <col min="1545" max="1545" width="12.28515625" style="13" customWidth="1"/>
    <col min="1546" max="1546" width="14.42578125" style="13" customWidth="1"/>
    <col min="1547" max="1791" width="9.140625" style="13"/>
    <col min="1792" max="1792" width="4.5703125" style="13" customWidth="1"/>
    <col min="1793" max="1793" width="57" style="13" customWidth="1"/>
    <col min="1794" max="1794" width="7.7109375" style="13" customWidth="1"/>
    <col min="1795" max="1795" width="10.85546875" style="13" customWidth="1"/>
    <col min="1796" max="1796" width="18.28515625" style="13" customWidth="1"/>
    <col min="1797" max="1797" width="12.28515625" style="13" customWidth="1"/>
    <col min="1798" max="1798" width="15.28515625" style="13" customWidth="1"/>
    <col min="1799" max="1799" width="12.85546875" style="13" bestFit="1" customWidth="1"/>
    <col min="1800" max="1800" width="13" style="13" bestFit="1" customWidth="1"/>
    <col min="1801" max="1801" width="12.28515625" style="13" customWidth="1"/>
    <col min="1802" max="1802" width="14.42578125" style="13" customWidth="1"/>
    <col min="1803" max="2047" width="9.140625" style="13"/>
    <col min="2048" max="2048" width="4.5703125" style="13" customWidth="1"/>
    <col min="2049" max="2049" width="57" style="13" customWidth="1"/>
    <col min="2050" max="2050" width="7.7109375" style="13" customWidth="1"/>
    <col min="2051" max="2051" width="10.85546875" style="13" customWidth="1"/>
    <col min="2052" max="2052" width="18.28515625" style="13" customWidth="1"/>
    <col min="2053" max="2053" width="12.28515625" style="13" customWidth="1"/>
    <col min="2054" max="2054" width="15.28515625" style="13" customWidth="1"/>
    <col min="2055" max="2055" width="12.85546875" style="13" bestFit="1" customWidth="1"/>
    <col min="2056" max="2056" width="13" style="13" bestFit="1" customWidth="1"/>
    <col min="2057" max="2057" width="12.28515625" style="13" customWidth="1"/>
    <col min="2058" max="2058" width="14.42578125" style="13" customWidth="1"/>
    <col min="2059" max="2303" width="9.140625" style="13"/>
    <col min="2304" max="2304" width="4.5703125" style="13" customWidth="1"/>
    <col min="2305" max="2305" width="57" style="13" customWidth="1"/>
    <col min="2306" max="2306" width="7.7109375" style="13" customWidth="1"/>
    <col min="2307" max="2307" width="10.85546875" style="13" customWidth="1"/>
    <col min="2308" max="2308" width="18.28515625" style="13" customWidth="1"/>
    <col min="2309" max="2309" width="12.28515625" style="13" customWidth="1"/>
    <col min="2310" max="2310" width="15.28515625" style="13" customWidth="1"/>
    <col min="2311" max="2311" width="12.85546875" style="13" bestFit="1" customWidth="1"/>
    <col min="2312" max="2312" width="13" style="13" bestFit="1" customWidth="1"/>
    <col min="2313" max="2313" width="12.28515625" style="13" customWidth="1"/>
    <col min="2314" max="2314" width="14.42578125" style="13" customWidth="1"/>
    <col min="2315" max="2559" width="9.140625" style="13"/>
    <col min="2560" max="2560" width="4.5703125" style="13" customWidth="1"/>
    <col min="2561" max="2561" width="57" style="13" customWidth="1"/>
    <col min="2562" max="2562" width="7.7109375" style="13" customWidth="1"/>
    <col min="2563" max="2563" width="10.85546875" style="13" customWidth="1"/>
    <col min="2564" max="2564" width="18.28515625" style="13" customWidth="1"/>
    <col min="2565" max="2565" width="12.28515625" style="13" customWidth="1"/>
    <col min="2566" max="2566" width="15.28515625" style="13" customWidth="1"/>
    <col min="2567" max="2567" width="12.85546875" style="13" bestFit="1" customWidth="1"/>
    <col min="2568" max="2568" width="13" style="13" bestFit="1" customWidth="1"/>
    <col min="2569" max="2569" width="12.28515625" style="13" customWidth="1"/>
    <col min="2570" max="2570" width="14.42578125" style="13" customWidth="1"/>
    <col min="2571" max="2815" width="9.140625" style="13"/>
    <col min="2816" max="2816" width="4.5703125" style="13" customWidth="1"/>
    <col min="2817" max="2817" width="57" style="13" customWidth="1"/>
    <col min="2818" max="2818" width="7.7109375" style="13" customWidth="1"/>
    <col min="2819" max="2819" width="10.85546875" style="13" customWidth="1"/>
    <col min="2820" max="2820" width="18.28515625" style="13" customWidth="1"/>
    <col min="2821" max="2821" width="12.28515625" style="13" customWidth="1"/>
    <col min="2822" max="2822" width="15.28515625" style="13" customWidth="1"/>
    <col min="2823" max="2823" width="12.85546875" style="13" bestFit="1" customWidth="1"/>
    <col min="2824" max="2824" width="13" style="13" bestFit="1" customWidth="1"/>
    <col min="2825" max="2825" width="12.28515625" style="13" customWidth="1"/>
    <col min="2826" max="2826" width="14.42578125" style="13" customWidth="1"/>
    <col min="2827" max="3071" width="9.140625" style="13"/>
    <col min="3072" max="3072" width="4.5703125" style="13" customWidth="1"/>
    <col min="3073" max="3073" width="57" style="13" customWidth="1"/>
    <col min="3074" max="3074" width="7.7109375" style="13" customWidth="1"/>
    <col min="3075" max="3075" width="10.85546875" style="13" customWidth="1"/>
    <col min="3076" max="3076" width="18.28515625" style="13" customWidth="1"/>
    <col min="3077" max="3077" width="12.28515625" style="13" customWidth="1"/>
    <col min="3078" max="3078" width="15.28515625" style="13" customWidth="1"/>
    <col min="3079" max="3079" width="12.85546875" style="13" bestFit="1" customWidth="1"/>
    <col min="3080" max="3080" width="13" style="13" bestFit="1" customWidth="1"/>
    <col min="3081" max="3081" width="12.28515625" style="13" customWidth="1"/>
    <col min="3082" max="3082" width="14.42578125" style="13" customWidth="1"/>
    <col min="3083" max="3327" width="9.140625" style="13"/>
    <col min="3328" max="3328" width="4.5703125" style="13" customWidth="1"/>
    <col min="3329" max="3329" width="57" style="13" customWidth="1"/>
    <col min="3330" max="3330" width="7.7109375" style="13" customWidth="1"/>
    <col min="3331" max="3331" width="10.85546875" style="13" customWidth="1"/>
    <col min="3332" max="3332" width="18.28515625" style="13" customWidth="1"/>
    <col min="3333" max="3333" width="12.28515625" style="13" customWidth="1"/>
    <col min="3334" max="3334" width="15.28515625" style="13" customWidth="1"/>
    <col min="3335" max="3335" width="12.85546875" style="13" bestFit="1" customWidth="1"/>
    <col min="3336" max="3336" width="13" style="13" bestFit="1" customWidth="1"/>
    <col min="3337" max="3337" width="12.28515625" style="13" customWidth="1"/>
    <col min="3338" max="3338" width="14.42578125" style="13" customWidth="1"/>
    <col min="3339" max="3583" width="9.140625" style="13"/>
    <col min="3584" max="3584" width="4.5703125" style="13" customWidth="1"/>
    <col min="3585" max="3585" width="57" style="13" customWidth="1"/>
    <col min="3586" max="3586" width="7.7109375" style="13" customWidth="1"/>
    <col min="3587" max="3587" width="10.85546875" style="13" customWidth="1"/>
    <col min="3588" max="3588" width="18.28515625" style="13" customWidth="1"/>
    <col min="3589" max="3589" width="12.28515625" style="13" customWidth="1"/>
    <col min="3590" max="3590" width="15.28515625" style="13" customWidth="1"/>
    <col min="3591" max="3591" width="12.85546875" style="13" bestFit="1" customWidth="1"/>
    <col min="3592" max="3592" width="13" style="13" bestFit="1" customWidth="1"/>
    <col min="3593" max="3593" width="12.28515625" style="13" customWidth="1"/>
    <col min="3594" max="3594" width="14.42578125" style="13" customWidth="1"/>
    <col min="3595" max="3839" width="9.140625" style="13"/>
    <col min="3840" max="3840" width="4.5703125" style="13" customWidth="1"/>
    <col min="3841" max="3841" width="57" style="13" customWidth="1"/>
    <col min="3842" max="3842" width="7.7109375" style="13" customWidth="1"/>
    <col min="3843" max="3843" width="10.85546875" style="13" customWidth="1"/>
    <col min="3844" max="3844" width="18.28515625" style="13" customWidth="1"/>
    <col min="3845" max="3845" width="12.28515625" style="13" customWidth="1"/>
    <col min="3846" max="3846" width="15.28515625" style="13" customWidth="1"/>
    <col min="3847" max="3847" width="12.85546875" style="13" bestFit="1" customWidth="1"/>
    <col min="3848" max="3848" width="13" style="13" bestFit="1" customWidth="1"/>
    <col min="3849" max="3849" width="12.28515625" style="13" customWidth="1"/>
    <col min="3850" max="3850" width="14.42578125" style="13" customWidth="1"/>
    <col min="3851" max="4095" width="9.140625" style="13"/>
    <col min="4096" max="4096" width="4.5703125" style="13" customWidth="1"/>
    <col min="4097" max="4097" width="57" style="13" customWidth="1"/>
    <col min="4098" max="4098" width="7.7109375" style="13" customWidth="1"/>
    <col min="4099" max="4099" width="10.85546875" style="13" customWidth="1"/>
    <col min="4100" max="4100" width="18.28515625" style="13" customWidth="1"/>
    <col min="4101" max="4101" width="12.28515625" style="13" customWidth="1"/>
    <col min="4102" max="4102" width="15.28515625" style="13" customWidth="1"/>
    <col min="4103" max="4103" width="12.85546875" style="13" bestFit="1" customWidth="1"/>
    <col min="4104" max="4104" width="13" style="13" bestFit="1" customWidth="1"/>
    <col min="4105" max="4105" width="12.28515625" style="13" customWidth="1"/>
    <col min="4106" max="4106" width="14.42578125" style="13" customWidth="1"/>
    <col min="4107" max="4351" width="9.140625" style="13"/>
    <col min="4352" max="4352" width="4.5703125" style="13" customWidth="1"/>
    <col min="4353" max="4353" width="57" style="13" customWidth="1"/>
    <col min="4354" max="4354" width="7.7109375" style="13" customWidth="1"/>
    <col min="4355" max="4355" width="10.85546875" style="13" customWidth="1"/>
    <col min="4356" max="4356" width="18.28515625" style="13" customWidth="1"/>
    <col min="4357" max="4357" width="12.28515625" style="13" customWidth="1"/>
    <col min="4358" max="4358" width="15.28515625" style="13" customWidth="1"/>
    <col min="4359" max="4359" width="12.85546875" style="13" bestFit="1" customWidth="1"/>
    <col min="4360" max="4360" width="13" style="13" bestFit="1" customWidth="1"/>
    <col min="4361" max="4361" width="12.28515625" style="13" customWidth="1"/>
    <col min="4362" max="4362" width="14.42578125" style="13" customWidth="1"/>
    <col min="4363" max="4607" width="9.140625" style="13"/>
    <col min="4608" max="4608" width="4.5703125" style="13" customWidth="1"/>
    <col min="4609" max="4609" width="57" style="13" customWidth="1"/>
    <col min="4610" max="4610" width="7.7109375" style="13" customWidth="1"/>
    <col min="4611" max="4611" width="10.85546875" style="13" customWidth="1"/>
    <col min="4612" max="4612" width="18.28515625" style="13" customWidth="1"/>
    <col min="4613" max="4613" width="12.28515625" style="13" customWidth="1"/>
    <col min="4614" max="4614" width="15.28515625" style="13" customWidth="1"/>
    <col min="4615" max="4615" width="12.85546875" style="13" bestFit="1" customWidth="1"/>
    <col min="4616" max="4616" width="13" style="13" bestFit="1" customWidth="1"/>
    <col min="4617" max="4617" width="12.28515625" style="13" customWidth="1"/>
    <col min="4618" max="4618" width="14.42578125" style="13" customWidth="1"/>
    <col min="4619" max="4863" width="9.140625" style="13"/>
    <col min="4864" max="4864" width="4.5703125" style="13" customWidth="1"/>
    <col min="4865" max="4865" width="57" style="13" customWidth="1"/>
    <col min="4866" max="4866" width="7.7109375" style="13" customWidth="1"/>
    <col min="4867" max="4867" width="10.85546875" style="13" customWidth="1"/>
    <col min="4868" max="4868" width="18.28515625" style="13" customWidth="1"/>
    <col min="4869" max="4869" width="12.28515625" style="13" customWidth="1"/>
    <col min="4870" max="4870" width="15.28515625" style="13" customWidth="1"/>
    <col min="4871" max="4871" width="12.85546875" style="13" bestFit="1" customWidth="1"/>
    <col min="4872" max="4872" width="13" style="13" bestFit="1" customWidth="1"/>
    <col min="4873" max="4873" width="12.28515625" style="13" customWidth="1"/>
    <col min="4874" max="4874" width="14.42578125" style="13" customWidth="1"/>
    <col min="4875" max="5119" width="9.140625" style="13"/>
    <col min="5120" max="5120" width="4.5703125" style="13" customWidth="1"/>
    <col min="5121" max="5121" width="57" style="13" customWidth="1"/>
    <col min="5122" max="5122" width="7.7109375" style="13" customWidth="1"/>
    <col min="5123" max="5123" width="10.85546875" style="13" customWidth="1"/>
    <col min="5124" max="5124" width="18.28515625" style="13" customWidth="1"/>
    <col min="5125" max="5125" width="12.28515625" style="13" customWidth="1"/>
    <col min="5126" max="5126" width="15.28515625" style="13" customWidth="1"/>
    <col min="5127" max="5127" width="12.85546875" style="13" bestFit="1" customWidth="1"/>
    <col min="5128" max="5128" width="13" style="13" bestFit="1" customWidth="1"/>
    <col min="5129" max="5129" width="12.28515625" style="13" customWidth="1"/>
    <col min="5130" max="5130" width="14.42578125" style="13" customWidth="1"/>
    <col min="5131" max="5375" width="9.140625" style="13"/>
    <col min="5376" max="5376" width="4.5703125" style="13" customWidth="1"/>
    <col min="5377" max="5377" width="57" style="13" customWidth="1"/>
    <col min="5378" max="5378" width="7.7109375" style="13" customWidth="1"/>
    <col min="5379" max="5379" width="10.85546875" style="13" customWidth="1"/>
    <col min="5380" max="5380" width="18.28515625" style="13" customWidth="1"/>
    <col min="5381" max="5381" width="12.28515625" style="13" customWidth="1"/>
    <col min="5382" max="5382" width="15.28515625" style="13" customWidth="1"/>
    <col min="5383" max="5383" width="12.85546875" style="13" bestFit="1" customWidth="1"/>
    <col min="5384" max="5384" width="13" style="13" bestFit="1" customWidth="1"/>
    <col min="5385" max="5385" width="12.28515625" style="13" customWidth="1"/>
    <col min="5386" max="5386" width="14.42578125" style="13" customWidth="1"/>
    <col min="5387" max="5631" width="9.140625" style="13"/>
    <col min="5632" max="5632" width="4.5703125" style="13" customWidth="1"/>
    <col min="5633" max="5633" width="57" style="13" customWidth="1"/>
    <col min="5634" max="5634" width="7.7109375" style="13" customWidth="1"/>
    <col min="5635" max="5635" width="10.85546875" style="13" customWidth="1"/>
    <col min="5636" max="5636" width="18.28515625" style="13" customWidth="1"/>
    <col min="5637" max="5637" width="12.28515625" style="13" customWidth="1"/>
    <col min="5638" max="5638" width="15.28515625" style="13" customWidth="1"/>
    <col min="5639" max="5639" width="12.85546875" style="13" bestFit="1" customWidth="1"/>
    <col min="5640" max="5640" width="13" style="13" bestFit="1" customWidth="1"/>
    <col min="5641" max="5641" width="12.28515625" style="13" customWidth="1"/>
    <col min="5642" max="5642" width="14.42578125" style="13" customWidth="1"/>
    <col min="5643" max="5887" width="9.140625" style="13"/>
    <col min="5888" max="5888" width="4.5703125" style="13" customWidth="1"/>
    <col min="5889" max="5889" width="57" style="13" customWidth="1"/>
    <col min="5890" max="5890" width="7.7109375" style="13" customWidth="1"/>
    <col min="5891" max="5891" width="10.85546875" style="13" customWidth="1"/>
    <col min="5892" max="5892" width="18.28515625" style="13" customWidth="1"/>
    <col min="5893" max="5893" width="12.28515625" style="13" customWidth="1"/>
    <col min="5894" max="5894" width="15.28515625" style="13" customWidth="1"/>
    <col min="5895" max="5895" width="12.85546875" style="13" bestFit="1" customWidth="1"/>
    <col min="5896" max="5896" width="13" style="13" bestFit="1" customWidth="1"/>
    <col min="5897" max="5897" width="12.28515625" style="13" customWidth="1"/>
    <col min="5898" max="5898" width="14.42578125" style="13" customWidth="1"/>
    <col min="5899" max="6143" width="9.140625" style="13"/>
    <col min="6144" max="6144" width="4.5703125" style="13" customWidth="1"/>
    <col min="6145" max="6145" width="57" style="13" customWidth="1"/>
    <col min="6146" max="6146" width="7.7109375" style="13" customWidth="1"/>
    <col min="6147" max="6147" width="10.85546875" style="13" customWidth="1"/>
    <col min="6148" max="6148" width="18.28515625" style="13" customWidth="1"/>
    <col min="6149" max="6149" width="12.28515625" style="13" customWidth="1"/>
    <col min="6150" max="6150" width="15.28515625" style="13" customWidth="1"/>
    <col min="6151" max="6151" width="12.85546875" style="13" bestFit="1" customWidth="1"/>
    <col min="6152" max="6152" width="13" style="13" bestFit="1" customWidth="1"/>
    <col min="6153" max="6153" width="12.28515625" style="13" customWidth="1"/>
    <col min="6154" max="6154" width="14.42578125" style="13" customWidth="1"/>
    <col min="6155" max="6399" width="9.140625" style="13"/>
    <col min="6400" max="6400" width="4.5703125" style="13" customWidth="1"/>
    <col min="6401" max="6401" width="57" style="13" customWidth="1"/>
    <col min="6402" max="6402" width="7.7109375" style="13" customWidth="1"/>
    <col min="6403" max="6403" width="10.85546875" style="13" customWidth="1"/>
    <col min="6404" max="6404" width="18.28515625" style="13" customWidth="1"/>
    <col min="6405" max="6405" width="12.28515625" style="13" customWidth="1"/>
    <col min="6406" max="6406" width="15.28515625" style="13" customWidth="1"/>
    <col min="6407" max="6407" width="12.85546875" style="13" bestFit="1" customWidth="1"/>
    <col min="6408" max="6408" width="13" style="13" bestFit="1" customWidth="1"/>
    <col min="6409" max="6409" width="12.28515625" style="13" customWidth="1"/>
    <col min="6410" max="6410" width="14.42578125" style="13" customWidth="1"/>
    <col min="6411" max="6655" width="9.140625" style="13"/>
    <col min="6656" max="6656" width="4.5703125" style="13" customWidth="1"/>
    <col min="6657" max="6657" width="57" style="13" customWidth="1"/>
    <col min="6658" max="6658" width="7.7109375" style="13" customWidth="1"/>
    <col min="6659" max="6659" width="10.85546875" style="13" customWidth="1"/>
    <col min="6660" max="6660" width="18.28515625" style="13" customWidth="1"/>
    <col min="6661" max="6661" width="12.28515625" style="13" customWidth="1"/>
    <col min="6662" max="6662" width="15.28515625" style="13" customWidth="1"/>
    <col min="6663" max="6663" width="12.85546875" style="13" bestFit="1" customWidth="1"/>
    <col min="6664" max="6664" width="13" style="13" bestFit="1" customWidth="1"/>
    <col min="6665" max="6665" width="12.28515625" style="13" customWidth="1"/>
    <col min="6666" max="6666" width="14.42578125" style="13" customWidth="1"/>
    <col min="6667" max="6911" width="9.140625" style="13"/>
    <col min="6912" max="6912" width="4.5703125" style="13" customWidth="1"/>
    <col min="6913" max="6913" width="57" style="13" customWidth="1"/>
    <col min="6914" max="6914" width="7.7109375" style="13" customWidth="1"/>
    <col min="6915" max="6915" width="10.85546875" style="13" customWidth="1"/>
    <col min="6916" max="6916" width="18.28515625" style="13" customWidth="1"/>
    <col min="6917" max="6917" width="12.28515625" style="13" customWidth="1"/>
    <col min="6918" max="6918" width="15.28515625" style="13" customWidth="1"/>
    <col min="6919" max="6919" width="12.85546875" style="13" bestFit="1" customWidth="1"/>
    <col min="6920" max="6920" width="13" style="13" bestFit="1" customWidth="1"/>
    <col min="6921" max="6921" width="12.28515625" style="13" customWidth="1"/>
    <col min="6922" max="6922" width="14.42578125" style="13" customWidth="1"/>
    <col min="6923" max="7167" width="9.140625" style="13"/>
    <col min="7168" max="7168" width="4.5703125" style="13" customWidth="1"/>
    <col min="7169" max="7169" width="57" style="13" customWidth="1"/>
    <col min="7170" max="7170" width="7.7109375" style="13" customWidth="1"/>
    <col min="7171" max="7171" width="10.85546875" style="13" customWidth="1"/>
    <col min="7172" max="7172" width="18.28515625" style="13" customWidth="1"/>
    <col min="7173" max="7173" width="12.28515625" style="13" customWidth="1"/>
    <col min="7174" max="7174" width="15.28515625" style="13" customWidth="1"/>
    <col min="7175" max="7175" width="12.85546875" style="13" bestFit="1" customWidth="1"/>
    <col min="7176" max="7176" width="13" style="13" bestFit="1" customWidth="1"/>
    <col min="7177" max="7177" width="12.28515625" style="13" customWidth="1"/>
    <col min="7178" max="7178" width="14.42578125" style="13" customWidth="1"/>
    <col min="7179" max="7423" width="9.140625" style="13"/>
    <col min="7424" max="7424" width="4.5703125" style="13" customWidth="1"/>
    <col min="7425" max="7425" width="57" style="13" customWidth="1"/>
    <col min="7426" max="7426" width="7.7109375" style="13" customWidth="1"/>
    <col min="7427" max="7427" width="10.85546875" style="13" customWidth="1"/>
    <col min="7428" max="7428" width="18.28515625" style="13" customWidth="1"/>
    <col min="7429" max="7429" width="12.28515625" style="13" customWidth="1"/>
    <col min="7430" max="7430" width="15.28515625" style="13" customWidth="1"/>
    <col min="7431" max="7431" width="12.85546875" style="13" bestFit="1" customWidth="1"/>
    <col min="7432" max="7432" width="13" style="13" bestFit="1" customWidth="1"/>
    <col min="7433" max="7433" width="12.28515625" style="13" customWidth="1"/>
    <col min="7434" max="7434" width="14.42578125" style="13" customWidth="1"/>
    <col min="7435" max="7679" width="9.140625" style="13"/>
    <col min="7680" max="7680" width="4.5703125" style="13" customWidth="1"/>
    <col min="7681" max="7681" width="57" style="13" customWidth="1"/>
    <col min="7682" max="7682" width="7.7109375" style="13" customWidth="1"/>
    <col min="7683" max="7683" width="10.85546875" style="13" customWidth="1"/>
    <col min="7684" max="7684" width="18.28515625" style="13" customWidth="1"/>
    <col min="7685" max="7685" width="12.28515625" style="13" customWidth="1"/>
    <col min="7686" max="7686" width="15.28515625" style="13" customWidth="1"/>
    <col min="7687" max="7687" width="12.85546875" style="13" bestFit="1" customWidth="1"/>
    <col min="7688" max="7688" width="13" style="13" bestFit="1" customWidth="1"/>
    <col min="7689" max="7689" width="12.28515625" style="13" customWidth="1"/>
    <col min="7690" max="7690" width="14.42578125" style="13" customWidth="1"/>
    <col min="7691" max="7935" width="9.140625" style="13"/>
    <col min="7936" max="7936" width="4.5703125" style="13" customWidth="1"/>
    <col min="7937" max="7937" width="57" style="13" customWidth="1"/>
    <col min="7938" max="7938" width="7.7109375" style="13" customWidth="1"/>
    <col min="7939" max="7939" width="10.85546875" style="13" customWidth="1"/>
    <col min="7940" max="7940" width="18.28515625" style="13" customWidth="1"/>
    <col min="7941" max="7941" width="12.28515625" style="13" customWidth="1"/>
    <col min="7942" max="7942" width="15.28515625" style="13" customWidth="1"/>
    <col min="7943" max="7943" width="12.85546875" style="13" bestFit="1" customWidth="1"/>
    <col min="7944" max="7944" width="13" style="13" bestFit="1" customWidth="1"/>
    <col min="7945" max="7945" width="12.28515625" style="13" customWidth="1"/>
    <col min="7946" max="7946" width="14.42578125" style="13" customWidth="1"/>
    <col min="7947" max="8191" width="9.140625" style="13"/>
    <col min="8192" max="8192" width="4.5703125" style="13" customWidth="1"/>
    <col min="8193" max="8193" width="57" style="13" customWidth="1"/>
    <col min="8194" max="8194" width="7.7109375" style="13" customWidth="1"/>
    <col min="8195" max="8195" width="10.85546875" style="13" customWidth="1"/>
    <col min="8196" max="8196" width="18.28515625" style="13" customWidth="1"/>
    <col min="8197" max="8197" width="12.28515625" style="13" customWidth="1"/>
    <col min="8198" max="8198" width="15.28515625" style="13" customWidth="1"/>
    <col min="8199" max="8199" width="12.85546875" style="13" bestFit="1" customWidth="1"/>
    <col min="8200" max="8200" width="13" style="13" bestFit="1" customWidth="1"/>
    <col min="8201" max="8201" width="12.28515625" style="13" customWidth="1"/>
    <col min="8202" max="8202" width="14.42578125" style="13" customWidth="1"/>
    <col min="8203" max="8447" width="9.140625" style="13"/>
    <col min="8448" max="8448" width="4.5703125" style="13" customWidth="1"/>
    <col min="8449" max="8449" width="57" style="13" customWidth="1"/>
    <col min="8450" max="8450" width="7.7109375" style="13" customWidth="1"/>
    <col min="8451" max="8451" width="10.85546875" style="13" customWidth="1"/>
    <col min="8452" max="8452" width="18.28515625" style="13" customWidth="1"/>
    <col min="8453" max="8453" width="12.28515625" style="13" customWidth="1"/>
    <col min="8454" max="8454" width="15.28515625" style="13" customWidth="1"/>
    <col min="8455" max="8455" width="12.85546875" style="13" bestFit="1" customWidth="1"/>
    <col min="8456" max="8456" width="13" style="13" bestFit="1" customWidth="1"/>
    <col min="8457" max="8457" width="12.28515625" style="13" customWidth="1"/>
    <col min="8458" max="8458" width="14.42578125" style="13" customWidth="1"/>
    <col min="8459" max="8703" width="9.140625" style="13"/>
    <col min="8704" max="8704" width="4.5703125" style="13" customWidth="1"/>
    <col min="8705" max="8705" width="57" style="13" customWidth="1"/>
    <col min="8706" max="8706" width="7.7109375" style="13" customWidth="1"/>
    <col min="8707" max="8707" width="10.85546875" style="13" customWidth="1"/>
    <col min="8708" max="8708" width="18.28515625" style="13" customWidth="1"/>
    <col min="8709" max="8709" width="12.28515625" style="13" customWidth="1"/>
    <col min="8710" max="8710" width="15.28515625" style="13" customWidth="1"/>
    <col min="8711" max="8711" width="12.85546875" style="13" bestFit="1" customWidth="1"/>
    <col min="8712" max="8712" width="13" style="13" bestFit="1" customWidth="1"/>
    <col min="8713" max="8713" width="12.28515625" style="13" customWidth="1"/>
    <col min="8714" max="8714" width="14.42578125" style="13" customWidth="1"/>
    <col min="8715" max="8959" width="9.140625" style="13"/>
    <col min="8960" max="8960" width="4.5703125" style="13" customWidth="1"/>
    <col min="8961" max="8961" width="57" style="13" customWidth="1"/>
    <col min="8962" max="8962" width="7.7109375" style="13" customWidth="1"/>
    <col min="8963" max="8963" width="10.85546875" style="13" customWidth="1"/>
    <col min="8964" max="8964" width="18.28515625" style="13" customWidth="1"/>
    <col min="8965" max="8965" width="12.28515625" style="13" customWidth="1"/>
    <col min="8966" max="8966" width="15.28515625" style="13" customWidth="1"/>
    <col min="8967" max="8967" width="12.85546875" style="13" bestFit="1" customWidth="1"/>
    <col min="8968" max="8968" width="13" style="13" bestFit="1" customWidth="1"/>
    <col min="8969" max="8969" width="12.28515625" style="13" customWidth="1"/>
    <col min="8970" max="8970" width="14.42578125" style="13" customWidth="1"/>
    <col min="8971" max="9215" width="9.140625" style="13"/>
    <col min="9216" max="9216" width="4.5703125" style="13" customWidth="1"/>
    <col min="9217" max="9217" width="57" style="13" customWidth="1"/>
    <col min="9218" max="9218" width="7.7109375" style="13" customWidth="1"/>
    <col min="9219" max="9219" width="10.85546875" style="13" customWidth="1"/>
    <col min="9220" max="9220" width="18.28515625" style="13" customWidth="1"/>
    <col min="9221" max="9221" width="12.28515625" style="13" customWidth="1"/>
    <col min="9222" max="9222" width="15.28515625" style="13" customWidth="1"/>
    <col min="9223" max="9223" width="12.85546875" style="13" bestFit="1" customWidth="1"/>
    <col min="9224" max="9224" width="13" style="13" bestFit="1" customWidth="1"/>
    <col min="9225" max="9225" width="12.28515625" style="13" customWidth="1"/>
    <col min="9226" max="9226" width="14.42578125" style="13" customWidth="1"/>
    <col min="9227" max="9471" width="9.140625" style="13"/>
    <col min="9472" max="9472" width="4.5703125" style="13" customWidth="1"/>
    <col min="9473" max="9473" width="57" style="13" customWidth="1"/>
    <col min="9474" max="9474" width="7.7109375" style="13" customWidth="1"/>
    <col min="9475" max="9475" width="10.85546875" style="13" customWidth="1"/>
    <col min="9476" max="9476" width="18.28515625" style="13" customWidth="1"/>
    <col min="9477" max="9477" width="12.28515625" style="13" customWidth="1"/>
    <col min="9478" max="9478" width="15.28515625" style="13" customWidth="1"/>
    <col min="9479" max="9479" width="12.85546875" style="13" bestFit="1" customWidth="1"/>
    <col min="9480" max="9480" width="13" style="13" bestFit="1" customWidth="1"/>
    <col min="9481" max="9481" width="12.28515625" style="13" customWidth="1"/>
    <col min="9482" max="9482" width="14.42578125" style="13" customWidth="1"/>
    <col min="9483" max="9727" width="9.140625" style="13"/>
    <col min="9728" max="9728" width="4.5703125" style="13" customWidth="1"/>
    <col min="9729" max="9729" width="57" style="13" customWidth="1"/>
    <col min="9730" max="9730" width="7.7109375" style="13" customWidth="1"/>
    <col min="9731" max="9731" width="10.85546875" style="13" customWidth="1"/>
    <col min="9732" max="9732" width="18.28515625" style="13" customWidth="1"/>
    <col min="9733" max="9733" width="12.28515625" style="13" customWidth="1"/>
    <col min="9734" max="9734" width="15.28515625" style="13" customWidth="1"/>
    <col min="9735" max="9735" width="12.85546875" style="13" bestFit="1" customWidth="1"/>
    <col min="9736" max="9736" width="13" style="13" bestFit="1" customWidth="1"/>
    <col min="9737" max="9737" width="12.28515625" style="13" customWidth="1"/>
    <col min="9738" max="9738" width="14.42578125" style="13" customWidth="1"/>
    <col min="9739" max="9983" width="9.140625" style="13"/>
    <col min="9984" max="9984" width="4.5703125" style="13" customWidth="1"/>
    <col min="9985" max="9985" width="57" style="13" customWidth="1"/>
    <col min="9986" max="9986" width="7.7109375" style="13" customWidth="1"/>
    <col min="9987" max="9987" width="10.85546875" style="13" customWidth="1"/>
    <col min="9988" max="9988" width="18.28515625" style="13" customWidth="1"/>
    <col min="9989" max="9989" width="12.28515625" style="13" customWidth="1"/>
    <col min="9990" max="9990" width="15.28515625" style="13" customWidth="1"/>
    <col min="9991" max="9991" width="12.85546875" style="13" bestFit="1" customWidth="1"/>
    <col min="9992" max="9992" width="13" style="13" bestFit="1" customWidth="1"/>
    <col min="9993" max="9993" width="12.28515625" style="13" customWidth="1"/>
    <col min="9994" max="9994" width="14.42578125" style="13" customWidth="1"/>
    <col min="9995" max="10239" width="9.140625" style="13"/>
    <col min="10240" max="10240" width="4.5703125" style="13" customWidth="1"/>
    <col min="10241" max="10241" width="57" style="13" customWidth="1"/>
    <col min="10242" max="10242" width="7.7109375" style="13" customWidth="1"/>
    <col min="10243" max="10243" width="10.85546875" style="13" customWidth="1"/>
    <col min="10244" max="10244" width="18.28515625" style="13" customWidth="1"/>
    <col min="10245" max="10245" width="12.28515625" style="13" customWidth="1"/>
    <col min="10246" max="10246" width="15.28515625" style="13" customWidth="1"/>
    <col min="10247" max="10247" width="12.85546875" style="13" bestFit="1" customWidth="1"/>
    <col min="10248" max="10248" width="13" style="13" bestFit="1" customWidth="1"/>
    <col min="10249" max="10249" width="12.28515625" style="13" customWidth="1"/>
    <col min="10250" max="10250" width="14.42578125" style="13" customWidth="1"/>
    <col min="10251" max="10495" width="9.140625" style="13"/>
    <col min="10496" max="10496" width="4.5703125" style="13" customWidth="1"/>
    <col min="10497" max="10497" width="57" style="13" customWidth="1"/>
    <col min="10498" max="10498" width="7.7109375" style="13" customWidth="1"/>
    <col min="10499" max="10499" width="10.85546875" style="13" customWidth="1"/>
    <col min="10500" max="10500" width="18.28515625" style="13" customWidth="1"/>
    <col min="10501" max="10501" width="12.28515625" style="13" customWidth="1"/>
    <col min="10502" max="10502" width="15.28515625" style="13" customWidth="1"/>
    <col min="10503" max="10503" width="12.85546875" style="13" bestFit="1" customWidth="1"/>
    <col min="10504" max="10504" width="13" style="13" bestFit="1" customWidth="1"/>
    <col min="10505" max="10505" width="12.28515625" style="13" customWidth="1"/>
    <col min="10506" max="10506" width="14.42578125" style="13" customWidth="1"/>
    <col min="10507" max="10751" width="9.140625" style="13"/>
    <col min="10752" max="10752" width="4.5703125" style="13" customWidth="1"/>
    <col min="10753" max="10753" width="57" style="13" customWidth="1"/>
    <col min="10754" max="10754" width="7.7109375" style="13" customWidth="1"/>
    <col min="10755" max="10755" width="10.85546875" style="13" customWidth="1"/>
    <col min="10756" max="10756" width="18.28515625" style="13" customWidth="1"/>
    <col min="10757" max="10757" width="12.28515625" style="13" customWidth="1"/>
    <col min="10758" max="10758" width="15.28515625" style="13" customWidth="1"/>
    <col min="10759" max="10759" width="12.85546875" style="13" bestFit="1" customWidth="1"/>
    <col min="10760" max="10760" width="13" style="13" bestFit="1" customWidth="1"/>
    <col min="10761" max="10761" width="12.28515625" style="13" customWidth="1"/>
    <col min="10762" max="10762" width="14.42578125" style="13" customWidth="1"/>
    <col min="10763" max="11007" width="9.140625" style="13"/>
    <col min="11008" max="11008" width="4.5703125" style="13" customWidth="1"/>
    <col min="11009" max="11009" width="57" style="13" customWidth="1"/>
    <col min="11010" max="11010" width="7.7109375" style="13" customWidth="1"/>
    <col min="11011" max="11011" width="10.85546875" style="13" customWidth="1"/>
    <col min="11012" max="11012" width="18.28515625" style="13" customWidth="1"/>
    <col min="11013" max="11013" width="12.28515625" style="13" customWidth="1"/>
    <col min="11014" max="11014" width="15.28515625" style="13" customWidth="1"/>
    <col min="11015" max="11015" width="12.85546875" style="13" bestFit="1" customWidth="1"/>
    <col min="11016" max="11016" width="13" style="13" bestFit="1" customWidth="1"/>
    <col min="11017" max="11017" width="12.28515625" style="13" customWidth="1"/>
    <col min="11018" max="11018" width="14.42578125" style="13" customWidth="1"/>
    <col min="11019" max="11263" width="9.140625" style="13"/>
    <col min="11264" max="11264" width="4.5703125" style="13" customWidth="1"/>
    <col min="11265" max="11265" width="57" style="13" customWidth="1"/>
    <col min="11266" max="11266" width="7.7109375" style="13" customWidth="1"/>
    <col min="11267" max="11267" width="10.85546875" style="13" customWidth="1"/>
    <col min="11268" max="11268" width="18.28515625" style="13" customWidth="1"/>
    <col min="11269" max="11269" width="12.28515625" style="13" customWidth="1"/>
    <col min="11270" max="11270" width="15.28515625" style="13" customWidth="1"/>
    <col min="11271" max="11271" width="12.85546875" style="13" bestFit="1" customWidth="1"/>
    <col min="11272" max="11272" width="13" style="13" bestFit="1" customWidth="1"/>
    <col min="11273" max="11273" width="12.28515625" style="13" customWidth="1"/>
    <col min="11274" max="11274" width="14.42578125" style="13" customWidth="1"/>
    <col min="11275" max="11519" width="9.140625" style="13"/>
    <col min="11520" max="11520" width="4.5703125" style="13" customWidth="1"/>
    <col min="11521" max="11521" width="57" style="13" customWidth="1"/>
    <col min="11522" max="11522" width="7.7109375" style="13" customWidth="1"/>
    <col min="11523" max="11523" width="10.85546875" style="13" customWidth="1"/>
    <col min="11524" max="11524" width="18.28515625" style="13" customWidth="1"/>
    <col min="11525" max="11525" width="12.28515625" style="13" customWidth="1"/>
    <col min="11526" max="11526" width="15.28515625" style="13" customWidth="1"/>
    <col min="11527" max="11527" width="12.85546875" style="13" bestFit="1" customWidth="1"/>
    <col min="11528" max="11528" width="13" style="13" bestFit="1" customWidth="1"/>
    <col min="11529" max="11529" width="12.28515625" style="13" customWidth="1"/>
    <col min="11530" max="11530" width="14.42578125" style="13" customWidth="1"/>
    <col min="11531" max="11775" width="9.140625" style="13"/>
    <col min="11776" max="11776" width="4.5703125" style="13" customWidth="1"/>
    <col min="11777" max="11777" width="57" style="13" customWidth="1"/>
    <col min="11778" max="11778" width="7.7109375" style="13" customWidth="1"/>
    <col min="11779" max="11779" width="10.85546875" style="13" customWidth="1"/>
    <col min="11780" max="11780" width="18.28515625" style="13" customWidth="1"/>
    <col min="11781" max="11781" width="12.28515625" style="13" customWidth="1"/>
    <col min="11782" max="11782" width="15.28515625" style="13" customWidth="1"/>
    <col min="11783" max="11783" width="12.85546875" style="13" bestFit="1" customWidth="1"/>
    <col min="11784" max="11784" width="13" style="13" bestFit="1" customWidth="1"/>
    <col min="11785" max="11785" width="12.28515625" style="13" customWidth="1"/>
    <col min="11786" max="11786" width="14.42578125" style="13" customWidth="1"/>
    <col min="11787" max="12031" width="9.140625" style="13"/>
    <col min="12032" max="12032" width="4.5703125" style="13" customWidth="1"/>
    <col min="12033" max="12033" width="57" style="13" customWidth="1"/>
    <col min="12034" max="12034" width="7.7109375" style="13" customWidth="1"/>
    <col min="12035" max="12035" width="10.85546875" style="13" customWidth="1"/>
    <col min="12036" max="12036" width="18.28515625" style="13" customWidth="1"/>
    <col min="12037" max="12037" width="12.28515625" style="13" customWidth="1"/>
    <col min="12038" max="12038" width="15.28515625" style="13" customWidth="1"/>
    <col min="12039" max="12039" width="12.85546875" style="13" bestFit="1" customWidth="1"/>
    <col min="12040" max="12040" width="13" style="13" bestFit="1" customWidth="1"/>
    <col min="12041" max="12041" width="12.28515625" style="13" customWidth="1"/>
    <col min="12042" max="12042" width="14.42578125" style="13" customWidth="1"/>
    <col min="12043" max="12287" width="9.140625" style="13"/>
    <col min="12288" max="12288" width="4.5703125" style="13" customWidth="1"/>
    <col min="12289" max="12289" width="57" style="13" customWidth="1"/>
    <col min="12290" max="12290" width="7.7109375" style="13" customWidth="1"/>
    <col min="12291" max="12291" width="10.85546875" style="13" customWidth="1"/>
    <col min="12292" max="12292" width="18.28515625" style="13" customWidth="1"/>
    <col min="12293" max="12293" width="12.28515625" style="13" customWidth="1"/>
    <col min="12294" max="12294" width="15.28515625" style="13" customWidth="1"/>
    <col min="12295" max="12295" width="12.85546875" style="13" bestFit="1" customWidth="1"/>
    <col min="12296" max="12296" width="13" style="13" bestFit="1" customWidth="1"/>
    <col min="12297" max="12297" width="12.28515625" style="13" customWidth="1"/>
    <col min="12298" max="12298" width="14.42578125" style="13" customWidth="1"/>
    <col min="12299" max="12543" width="9.140625" style="13"/>
    <col min="12544" max="12544" width="4.5703125" style="13" customWidth="1"/>
    <col min="12545" max="12545" width="57" style="13" customWidth="1"/>
    <col min="12546" max="12546" width="7.7109375" style="13" customWidth="1"/>
    <col min="12547" max="12547" width="10.85546875" style="13" customWidth="1"/>
    <col min="12548" max="12548" width="18.28515625" style="13" customWidth="1"/>
    <col min="12549" max="12549" width="12.28515625" style="13" customWidth="1"/>
    <col min="12550" max="12550" width="15.28515625" style="13" customWidth="1"/>
    <col min="12551" max="12551" width="12.85546875" style="13" bestFit="1" customWidth="1"/>
    <col min="12552" max="12552" width="13" style="13" bestFit="1" customWidth="1"/>
    <col min="12553" max="12553" width="12.28515625" style="13" customWidth="1"/>
    <col min="12554" max="12554" width="14.42578125" style="13" customWidth="1"/>
    <col min="12555" max="12799" width="9.140625" style="13"/>
    <col min="12800" max="12800" width="4.5703125" style="13" customWidth="1"/>
    <col min="12801" max="12801" width="57" style="13" customWidth="1"/>
    <col min="12802" max="12802" width="7.7109375" style="13" customWidth="1"/>
    <col min="12803" max="12803" width="10.85546875" style="13" customWidth="1"/>
    <col min="12804" max="12804" width="18.28515625" style="13" customWidth="1"/>
    <col min="12805" max="12805" width="12.28515625" style="13" customWidth="1"/>
    <col min="12806" max="12806" width="15.28515625" style="13" customWidth="1"/>
    <col min="12807" max="12807" width="12.85546875" style="13" bestFit="1" customWidth="1"/>
    <col min="12808" max="12808" width="13" style="13" bestFit="1" customWidth="1"/>
    <col min="12809" max="12809" width="12.28515625" style="13" customWidth="1"/>
    <col min="12810" max="12810" width="14.42578125" style="13" customWidth="1"/>
    <col min="12811" max="13055" width="9.140625" style="13"/>
    <col min="13056" max="13056" width="4.5703125" style="13" customWidth="1"/>
    <col min="13057" max="13057" width="57" style="13" customWidth="1"/>
    <col min="13058" max="13058" width="7.7109375" style="13" customWidth="1"/>
    <col min="13059" max="13059" width="10.85546875" style="13" customWidth="1"/>
    <col min="13060" max="13060" width="18.28515625" style="13" customWidth="1"/>
    <col min="13061" max="13061" width="12.28515625" style="13" customWidth="1"/>
    <col min="13062" max="13062" width="15.28515625" style="13" customWidth="1"/>
    <col min="13063" max="13063" width="12.85546875" style="13" bestFit="1" customWidth="1"/>
    <col min="13064" max="13064" width="13" style="13" bestFit="1" customWidth="1"/>
    <col min="13065" max="13065" width="12.28515625" style="13" customWidth="1"/>
    <col min="13066" max="13066" width="14.42578125" style="13" customWidth="1"/>
    <col min="13067" max="13311" width="9.140625" style="13"/>
    <col min="13312" max="13312" width="4.5703125" style="13" customWidth="1"/>
    <col min="13313" max="13313" width="57" style="13" customWidth="1"/>
    <col min="13314" max="13314" width="7.7109375" style="13" customWidth="1"/>
    <col min="13315" max="13315" width="10.85546875" style="13" customWidth="1"/>
    <col min="13316" max="13316" width="18.28515625" style="13" customWidth="1"/>
    <col min="13317" max="13317" width="12.28515625" style="13" customWidth="1"/>
    <col min="13318" max="13318" width="15.28515625" style="13" customWidth="1"/>
    <col min="13319" max="13319" width="12.85546875" style="13" bestFit="1" customWidth="1"/>
    <col min="13320" max="13320" width="13" style="13" bestFit="1" customWidth="1"/>
    <col min="13321" max="13321" width="12.28515625" style="13" customWidth="1"/>
    <col min="13322" max="13322" width="14.42578125" style="13" customWidth="1"/>
    <col min="13323" max="13567" width="9.140625" style="13"/>
    <col min="13568" max="13568" width="4.5703125" style="13" customWidth="1"/>
    <col min="13569" max="13569" width="57" style="13" customWidth="1"/>
    <col min="13570" max="13570" width="7.7109375" style="13" customWidth="1"/>
    <col min="13571" max="13571" width="10.85546875" style="13" customWidth="1"/>
    <col min="13572" max="13572" width="18.28515625" style="13" customWidth="1"/>
    <col min="13573" max="13573" width="12.28515625" style="13" customWidth="1"/>
    <col min="13574" max="13574" width="15.28515625" style="13" customWidth="1"/>
    <col min="13575" max="13575" width="12.85546875" style="13" bestFit="1" customWidth="1"/>
    <col min="13576" max="13576" width="13" style="13" bestFit="1" customWidth="1"/>
    <col min="13577" max="13577" width="12.28515625" style="13" customWidth="1"/>
    <col min="13578" max="13578" width="14.42578125" style="13" customWidth="1"/>
    <col min="13579" max="13823" width="9.140625" style="13"/>
    <col min="13824" max="13824" width="4.5703125" style="13" customWidth="1"/>
    <col min="13825" max="13825" width="57" style="13" customWidth="1"/>
    <col min="13826" max="13826" width="7.7109375" style="13" customWidth="1"/>
    <col min="13827" max="13827" width="10.85546875" style="13" customWidth="1"/>
    <col min="13828" max="13828" width="18.28515625" style="13" customWidth="1"/>
    <col min="13829" max="13829" width="12.28515625" style="13" customWidth="1"/>
    <col min="13830" max="13830" width="15.28515625" style="13" customWidth="1"/>
    <col min="13831" max="13831" width="12.85546875" style="13" bestFit="1" customWidth="1"/>
    <col min="13832" max="13832" width="13" style="13" bestFit="1" customWidth="1"/>
    <col min="13833" max="13833" width="12.28515625" style="13" customWidth="1"/>
    <col min="13834" max="13834" width="14.42578125" style="13" customWidth="1"/>
    <col min="13835" max="14079" width="9.140625" style="13"/>
    <col min="14080" max="14080" width="4.5703125" style="13" customWidth="1"/>
    <col min="14081" max="14081" width="57" style="13" customWidth="1"/>
    <col min="14082" max="14082" width="7.7109375" style="13" customWidth="1"/>
    <col min="14083" max="14083" width="10.85546875" style="13" customWidth="1"/>
    <col min="14084" max="14084" width="18.28515625" style="13" customWidth="1"/>
    <col min="14085" max="14085" width="12.28515625" style="13" customWidth="1"/>
    <col min="14086" max="14086" width="15.28515625" style="13" customWidth="1"/>
    <col min="14087" max="14087" width="12.85546875" style="13" bestFit="1" customWidth="1"/>
    <col min="14088" max="14088" width="13" style="13" bestFit="1" customWidth="1"/>
    <col min="14089" max="14089" width="12.28515625" style="13" customWidth="1"/>
    <col min="14090" max="14090" width="14.42578125" style="13" customWidth="1"/>
    <col min="14091" max="14335" width="9.140625" style="13"/>
    <col min="14336" max="14336" width="4.5703125" style="13" customWidth="1"/>
    <col min="14337" max="14337" width="57" style="13" customWidth="1"/>
    <col min="14338" max="14338" width="7.7109375" style="13" customWidth="1"/>
    <col min="14339" max="14339" width="10.85546875" style="13" customWidth="1"/>
    <col min="14340" max="14340" width="18.28515625" style="13" customWidth="1"/>
    <col min="14341" max="14341" width="12.28515625" style="13" customWidth="1"/>
    <col min="14342" max="14342" width="15.28515625" style="13" customWidth="1"/>
    <col min="14343" max="14343" width="12.85546875" style="13" bestFit="1" customWidth="1"/>
    <col min="14344" max="14344" width="13" style="13" bestFit="1" customWidth="1"/>
    <col min="14345" max="14345" width="12.28515625" style="13" customWidth="1"/>
    <col min="14346" max="14346" width="14.42578125" style="13" customWidth="1"/>
    <col min="14347" max="14591" width="9.140625" style="13"/>
    <col min="14592" max="14592" width="4.5703125" style="13" customWidth="1"/>
    <col min="14593" max="14593" width="57" style="13" customWidth="1"/>
    <col min="14594" max="14594" width="7.7109375" style="13" customWidth="1"/>
    <col min="14595" max="14595" width="10.85546875" style="13" customWidth="1"/>
    <col min="14596" max="14596" width="18.28515625" style="13" customWidth="1"/>
    <col min="14597" max="14597" width="12.28515625" style="13" customWidth="1"/>
    <col min="14598" max="14598" width="15.28515625" style="13" customWidth="1"/>
    <col min="14599" max="14599" width="12.85546875" style="13" bestFit="1" customWidth="1"/>
    <col min="14600" max="14600" width="13" style="13" bestFit="1" customWidth="1"/>
    <col min="14601" max="14601" width="12.28515625" style="13" customWidth="1"/>
    <col min="14602" max="14602" width="14.42578125" style="13" customWidth="1"/>
    <col min="14603" max="14847" width="9.140625" style="13"/>
    <col min="14848" max="14848" width="4.5703125" style="13" customWidth="1"/>
    <col min="14849" max="14849" width="57" style="13" customWidth="1"/>
    <col min="14850" max="14850" width="7.7109375" style="13" customWidth="1"/>
    <col min="14851" max="14851" width="10.85546875" style="13" customWidth="1"/>
    <col min="14852" max="14852" width="18.28515625" style="13" customWidth="1"/>
    <col min="14853" max="14853" width="12.28515625" style="13" customWidth="1"/>
    <col min="14854" max="14854" width="15.28515625" style="13" customWidth="1"/>
    <col min="14855" max="14855" width="12.85546875" style="13" bestFit="1" customWidth="1"/>
    <col min="14856" max="14856" width="13" style="13" bestFit="1" customWidth="1"/>
    <col min="14857" max="14857" width="12.28515625" style="13" customWidth="1"/>
    <col min="14858" max="14858" width="14.42578125" style="13" customWidth="1"/>
    <col min="14859" max="15103" width="9.140625" style="13"/>
    <col min="15104" max="15104" width="4.5703125" style="13" customWidth="1"/>
    <col min="15105" max="15105" width="57" style="13" customWidth="1"/>
    <col min="15106" max="15106" width="7.7109375" style="13" customWidth="1"/>
    <col min="15107" max="15107" width="10.85546875" style="13" customWidth="1"/>
    <col min="15108" max="15108" width="18.28515625" style="13" customWidth="1"/>
    <col min="15109" max="15109" width="12.28515625" style="13" customWidth="1"/>
    <col min="15110" max="15110" width="15.28515625" style="13" customWidth="1"/>
    <col min="15111" max="15111" width="12.85546875" style="13" bestFit="1" customWidth="1"/>
    <col min="15112" max="15112" width="13" style="13" bestFit="1" customWidth="1"/>
    <col min="15113" max="15113" width="12.28515625" style="13" customWidth="1"/>
    <col min="15114" max="15114" width="14.42578125" style="13" customWidth="1"/>
    <col min="15115" max="15359" width="9.140625" style="13"/>
    <col min="15360" max="15360" width="4.5703125" style="13" customWidth="1"/>
    <col min="15361" max="15361" width="57" style="13" customWidth="1"/>
    <col min="15362" max="15362" width="7.7109375" style="13" customWidth="1"/>
    <col min="15363" max="15363" width="10.85546875" style="13" customWidth="1"/>
    <col min="15364" max="15364" width="18.28515625" style="13" customWidth="1"/>
    <col min="15365" max="15365" width="12.28515625" style="13" customWidth="1"/>
    <col min="15366" max="15366" width="15.28515625" style="13" customWidth="1"/>
    <col min="15367" max="15367" width="12.85546875" style="13" bestFit="1" customWidth="1"/>
    <col min="15368" max="15368" width="13" style="13" bestFit="1" customWidth="1"/>
    <col min="15369" max="15369" width="12.28515625" style="13" customWidth="1"/>
    <col min="15370" max="15370" width="14.42578125" style="13" customWidth="1"/>
    <col min="15371" max="15615" width="9.140625" style="13"/>
    <col min="15616" max="15616" width="4.5703125" style="13" customWidth="1"/>
    <col min="15617" max="15617" width="57" style="13" customWidth="1"/>
    <col min="15618" max="15618" width="7.7109375" style="13" customWidth="1"/>
    <col min="15619" max="15619" width="10.85546875" style="13" customWidth="1"/>
    <col min="15620" max="15620" width="18.28515625" style="13" customWidth="1"/>
    <col min="15621" max="15621" width="12.28515625" style="13" customWidth="1"/>
    <col min="15622" max="15622" width="15.28515625" style="13" customWidth="1"/>
    <col min="15623" max="15623" width="12.85546875" style="13" bestFit="1" customWidth="1"/>
    <col min="15624" max="15624" width="13" style="13" bestFit="1" customWidth="1"/>
    <col min="15625" max="15625" width="12.28515625" style="13" customWidth="1"/>
    <col min="15626" max="15626" width="14.42578125" style="13" customWidth="1"/>
    <col min="15627" max="15871" width="9.140625" style="13"/>
    <col min="15872" max="15872" width="4.5703125" style="13" customWidth="1"/>
    <col min="15873" max="15873" width="57" style="13" customWidth="1"/>
    <col min="15874" max="15874" width="7.7109375" style="13" customWidth="1"/>
    <col min="15875" max="15875" width="10.85546875" style="13" customWidth="1"/>
    <col min="15876" max="15876" width="18.28515625" style="13" customWidth="1"/>
    <col min="15877" max="15877" width="12.28515625" style="13" customWidth="1"/>
    <col min="15878" max="15878" width="15.28515625" style="13" customWidth="1"/>
    <col min="15879" max="15879" width="12.85546875" style="13" bestFit="1" customWidth="1"/>
    <col min="15880" max="15880" width="13" style="13" bestFit="1" customWidth="1"/>
    <col min="15881" max="15881" width="12.28515625" style="13" customWidth="1"/>
    <col min="15882" max="15882" width="14.42578125" style="13" customWidth="1"/>
    <col min="15883" max="16127" width="9.140625" style="13"/>
    <col min="16128" max="16128" width="4.5703125" style="13" customWidth="1"/>
    <col min="16129" max="16129" width="57" style="13" customWidth="1"/>
    <col min="16130" max="16130" width="7.7109375" style="13" customWidth="1"/>
    <col min="16131" max="16131" width="10.85546875" style="13" customWidth="1"/>
    <col min="16132" max="16132" width="18.28515625" style="13" customWidth="1"/>
    <col min="16133" max="16133" width="12.28515625" style="13" customWidth="1"/>
    <col min="16134" max="16134" width="15.28515625" style="13" customWidth="1"/>
    <col min="16135" max="16135" width="12.85546875" style="13" bestFit="1" customWidth="1"/>
    <col min="16136" max="16136" width="13" style="13" bestFit="1" customWidth="1"/>
    <col min="16137" max="16137" width="12.28515625" style="13" customWidth="1"/>
    <col min="16138" max="16138" width="14.42578125" style="13" customWidth="1"/>
    <col min="16139" max="16384" width="9.140625" style="13"/>
  </cols>
  <sheetData>
    <row r="2" spans="1:7" s="12" customFormat="1" ht="70.5" customHeight="1" x14ac:dyDescent="0.25">
      <c r="A2" s="55" t="s">
        <v>42</v>
      </c>
      <c r="B2" s="55"/>
      <c r="C2" s="55"/>
      <c r="D2" s="55"/>
      <c r="E2" s="55"/>
      <c r="F2" s="55"/>
    </row>
    <row r="3" spans="1:7" s="12" customFormat="1" ht="36.75" customHeight="1" x14ac:dyDescent="0.25">
      <c r="A3" s="56" t="s">
        <v>0</v>
      </c>
      <c r="B3" s="56"/>
      <c r="C3" s="56"/>
      <c r="D3" s="56"/>
      <c r="E3" s="56"/>
      <c r="F3" s="56"/>
    </row>
    <row r="4" spans="1:7" ht="49.5" customHeight="1" x14ac:dyDescent="0.3">
      <c r="A4" s="1" t="s">
        <v>1</v>
      </c>
      <c r="B4" s="1" t="s">
        <v>14</v>
      </c>
      <c r="C4" s="1" t="s">
        <v>2</v>
      </c>
      <c r="D4" s="1" t="s">
        <v>3</v>
      </c>
      <c r="E4" s="1" t="s">
        <v>9</v>
      </c>
      <c r="F4" s="4" t="s">
        <v>10</v>
      </c>
    </row>
    <row r="5" spans="1:7" s="12" customFormat="1" x14ac:dyDescent="0.25">
      <c r="A5" s="14">
        <v>1</v>
      </c>
      <c r="B5" s="14">
        <v>2</v>
      </c>
      <c r="C5" s="14">
        <v>3</v>
      </c>
      <c r="D5" s="14">
        <v>4</v>
      </c>
      <c r="E5" s="14">
        <v>5</v>
      </c>
      <c r="F5" s="39">
        <v>6</v>
      </c>
    </row>
    <row r="6" spans="1:7" s="12" customFormat="1" x14ac:dyDescent="0.25">
      <c r="A6" s="10"/>
      <c r="B6" s="50" t="s">
        <v>34</v>
      </c>
      <c r="C6" s="36"/>
      <c r="D6" s="37"/>
      <c r="E6" s="11"/>
      <c r="F6" s="51"/>
      <c r="G6" s="16"/>
    </row>
    <row r="7" spans="1:7" s="12" customFormat="1" ht="51.75" x14ac:dyDescent="0.25">
      <c r="A7" s="14">
        <v>1</v>
      </c>
      <c r="B7" s="32" t="s">
        <v>35</v>
      </c>
      <c r="C7" s="29" t="s">
        <v>4</v>
      </c>
      <c r="D7" s="34">
        <v>6.12</v>
      </c>
      <c r="E7" s="35">
        <v>44.122</v>
      </c>
      <c r="F7" s="38">
        <f>ROUND(+E7*D7,3)</f>
        <v>270.02699999999999</v>
      </c>
      <c r="G7" s="16"/>
    </row>
    <row r="8" spans="1:7" x14ac:dyDescent="0.3">
      <c r="A8" s="10"/>
      <c r="B8" s="50" t="s">
        <v>36</v>
      </c>
      <c r="C8" s="52"/>
      <c r="D8" s="52"/>
      <c r="E8" s="53"/>
      <c r="F8" s="54"/>
    </row>
    <row r="9" spans="1:7" ht="34.5" x14ac:dyDescent="0.3">
      <c r="A9" s="14">
        <v>1</v>
      </c>
      <c r="B9" s="32" t="s">
        <v>15</v>
      </c>
      <c r="C9" s="24" t="s">
        <v>6</v>
      </c>
      <c r="D9" s="34">
        <v>2</v>
      </c>
      <c r="E9" s="35">
        <v>21.202000000000002</v>
      </c>
      <c r="F9" s="38">
        <f t="shared" ref="F9:F14" si="0">ROUND(+E9*D9,3)</f>
        <v>42.404000000000003</v>
      </c>
    </row>
    <row r="10" spans="1:7" ht="51.75" x14ac:dyDescent="0.3">
      <c r="A10" s="14">
        <v>2</v>
      </c>
      <c r="B10" s="32" t="s">
        <v>32</v>
      </c>
      <c r="C10" s="24" t="s">
        <v>6</v>
      </c>
      <c r="D10" s="34">
        <v>4</v>
      </c>
      <c r="E10" s="35">
        <v>23.315999999999999</v>
      </c>
      <c r="F10" s="38">
        <f t="shared" si="0"/>
        <v>93.263999999999996</v>
      </c>
    </row>
    <row r="11" spans="1:7" x14ac:dyDescent="0.3">
      <c r="A11" s="14">
        <v>3</v>
      </c>
      <c r="B11" s="32" t="s">
        <v>37</v>
      </c>
      <c r="C11" s="24" t="s">
        <v>6</v>
      </c>
      <c r="D11" s="34">
        <v>2</v>
      </c>
      <c r="E11" s="35">
        <v>21.631</v>
      </c>
      <c r="F11" s="38">
        <f t="shared" si="0"/>
        <v>43.262</v>
      </c>
    </row>
    <row r="12" spans="1:7" x14ac:dyDescent="0.3">
      <c r="A12" s="14">
        <v>4</v>
      </c>
      <c r="B12" s="32" t="s">
        <v>38</v>
      </c>
      <c r="C12" s="24" t="s">
        <v>6</v>
      </c>
      <c r="D12" s="34">
        <v>4</v>
      </c>
      <c r="E12" s="35">
        <v>21.631</v>
      </c>
      <c r="F12" s="38">
        <f t="shared" si="0"/>
        <v>86.524000000000001</v>
      </c>
    </row>
    <row r="13" spans="1:7" x14ac:dyDescent="0.3">
      <c r="A13" s="14">
        <v>5</v>
      </c>
      <c r="B13" s="32" t="s">
        <v>39</v>
      </c>
      <c r="C13" s="24" t="s">
        <v>6</v>
      </c>
      <c r="D13" s="34">
        <v>4</v>
      </c>
      <c r="E13" s="35">
        <v>24.721</v>
      </c>
      <c r="F13" s="38">
        <f t="shared" si="0"/>
        <v>98.884</v>
      </c>
    </row>
    <row r="14" spans="1:7" x14ac:dyDescent="0.3">
      <c r="A14" s="14">
        <v>6</v>
      </c>
      <c r="B14" s="32" t="s">
        <v>40</v>
      </c>
      <c r="C14" s="24" t="s">
        <v>6</v>
      </c>
      <c r="D14" s="34">
        <v>2</v>
      </c>
      <c r="E14" s="35">
        <v>23.175999999999998</v>
      </c>
      <c r="F14" s="38">
        <f t="shared" si="0"/>
        <v>46.351999999999997</v>
      </c>
    </row>
    <row r="15" spans="1:7" ht="34.5" x14ac:dyDescent="0.3">
      <c r="A15" s="14"/>
      <c r="B15" s="49" t="s">
        <v>13</v>
      </c>
      <c r="C15" s="24"/>
      <c r="D15" s="34"/>
      <c r="E15" s="35"/>
      <c r="F15" s="38"/>
    </row>
    <row r="16" spans="1:7" x14ac:dyDescent="0.3">
      <c r="A16" s="14">
        <v>7</v>
      </c>
      <c r="B16" s="32" t="s">
        <v>7</v>
      </c>
      <c r="C16" s="24" t="s">
        <v>8</v>
      </c>
      <c r="D16" s="35">
        <v>0.04</v>
      </c>
      <c r="E16" s="35">
        <v>144.95099999999999</v>
      </c>
      <c r="F16" s="38">
        <f>ROUND(+E16*D16,3)</f>
        <v>5.798</v>
      </c>
    </row>
    <row r="17" spans="1:6" ht="34.5" x14ac:dyDescent="0.3">
      <c r="A17" s="14">
        <v>8</v>
      </c>
      <c r="B17" s="32" t="s">
        <v>11</v>
      </c>
      <c r="C17" s="24" t="s">
        <v>8</v>
      </c>
      <c r="D17" s="35">
        <v>0.1</v>
      </c>
      <c r="E17" s="35">
        <v>116.02</v>
      </c>
      <c r="F17" s="38">
        <f>ROUND(+E17*D17,3)</f>
        <v>11.602</v>
      </c>
    </row>
    <row r="18" spans="1:6" ht="34.5" x14ac:dyDescent="0.3">
      <c r="A18" s="14">
        <v>9</v>
      </c>
      <c r="B18" s="32" t="s">
        <v>41</v>
      </c>
      <c r="C18" s="24" t="s">
        <v>5</v>
      </c>
      <c r="D18" s="34">
        <v>27.2</v>
      </c>
      <c r="E18" s="35">
        <v>2.6070000000000002</v>
      </c>
      <c r="F18" s="38">
        <f>ROUND(+E18*D18,3)</f>
        <v>70.91</v>
      </c>
    </row>
    <row r="19" spans="1:6" ht="21.75" customHeight="1" x14ac:dyDescent="0.3">
      <c r="A19" s="14"/>
      <c r="B19" s="2" t="s">
        <v>12</v>
      </c>
      <c r="C19" s="3"/>
      <c r="D19" s="15"/>
      <c r="E19" s="15"/>
      <c r="F19" s="18">
        <f>SUM(F7:F18)</f>
        <v>769.02699999999993</v>
      </c>
    </row>
    <row r="20" spans="1:6" ht="21.75" customHeight="1" x14ac:dyDescent="0.3">
      <c r="A20" s="14"/>
      <c r="B20" s="22" t="s">
        <v>16</v>
      </c>
      <c r="C20" s="3"/>
      <c r="D20" s="15"/>
      <c r="E20" s="15"/>
      <c r="F20" s="18">
        <f>F19*20/100</f>
        <v>153.80539999999999</v>
      </c>
    </row>
    <row r="21" spans="1:6" ht="21.75" customHeight="1" x14ac:dyDescent="0.3">
      <c r="A21" s="14"/>
      <c r="B21" s="2" t="s">
        <v>12</v>
      </c>
      <c r="C21" s="3"/>
      <c r="D21" s="15"/>
      <c r="E21" s="15"/>
      <c r="F21" s="18">
        <f>F19+F20</f>
        <v>922.83239999999989</v>
      </c>
    </row>
    <row r="30" spans="1:6" x14ac:dyDescent="0.3">
      <c r="B30" s="40"/>
      <c r="C30" s="41"/>
      <c r="D30" s="42"/>
      <c r="E30" s="40"/>
    </row>
    <row r="31" spans="1:6" x14ac:dyDescent="0.3">
      <c r="B31" s="43"/>
      <c r="C31" s="44"/>
      <c r="D31" s="45"/>
      <c r="E31" s="46"/>
    </row>
    <row r="32" spans="1:6" x14ac:dyDescent="0.3">
      <c r="B32" s="47"/>
      <c r="C32" s="48"/>
      <c r="D32" s="48"/>
      <c r="E32" s="47"/>
    </row>
    <row r="33" spans="2:5" x14ac:dyDescent="0.3">
      <c r="B33" s="47"/>
      <c r="C33" s="47"/>
      <c r="D33" s="47"/>
      <c r="E33" s="47"/>
    </row>
  </sheetData>
  <mergeCells count="2">
    <mergeCell ref="A2:F2"/>
    <mergeCell ref="A3:F3"/>
  </mergeCells>
  <pageMargins left="0.59055118110236227" right="0.27559055118110237" top="0.62992125984251968" bottom="0.62992125984251968" header="0.27559055118110237" footer="0.27559055118110237"/>
  <pageSetup paperSize="9" scale="7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G28"/>
  <sheetViews>
    <sheetView view="pageBreakPreview" topLeftCell="A10" zoomScale="85" zoomScaleNormal="100" zoomScaleSheetLayoutView="85" workbookViewId="0">
      <selection activeCell="B23" sqref="B23"/>
    </sheetView>
  </sheetViews>
  <sheetFormatPr defaultRowHeight="17.25" x14ac:dyDescent="0.3"/>
  <cols>
    <col min="1" max="1" width="4.5703125" style="13" customWidth="1"/>
    <col min="2" max="2" width="80.140625" style="13" customWidth="1"/>
    <col min="3" max="3" width="14.28515625" style="12" customWidth="1"/>
    <col min="4" max="4" width="10.85546875" style="12" customWidth="1"/>
    <col min="5" max="5" width="20.42578125" style="13" customWidth="1"/>
    <col min="6" max="6" width="20" style="17" customWidth="1"/>
    <col min="7" max="7" width="12.85546875" style="13" bestFit="1" customWidth="1"/>
    <col min="8" max="8" width="13" style="13" bestFit="1" customWidth="1"/>
    <col min="9" max="9" width="12.28515625" style="13" customWidth="1"/>
    <col min="10" max="10" width="14.42578125" style="13" customWidth="1"/>
    <col min="11" max="255" width="9.140625" style="13"/>
    <col min="256" max="256" width="4.5703125" style="13" customWidth="1"/>
    <col min="257" max="257" width="57" style="13" customWidth="1"/>
    <col min="258" max="258" width="7.7109375" style="13" customWidth="1"/>
    <col min="259" max="259" width="10.85546875" style="13" customWidth="1"/>
    <col min="260" max="260" width="18.28515625" style="13" customWidth="1"/>
    <col min="261" max="261" width="12.28515625" style="13" customWidth="1"/>
    <col min="262" max="262" width="15.28515625" style="13" customWidth="1"/>
    <col min="263" max="263" width="12.85546875" style="13" bestFit="1" customWidth="1"/>
    <col min="264" max="264" width="13" style="13" bestFit="1" customWidth="1"/>
    <col min="265" max="265" width="12.28515625" style="13" customWidth="1"/>
    <col min="266" max="266" width="14.42578125" style="13" customWidth="1"/>
    <col min="267" max="511" width="9.140625" style="13"/>
    <col min="512" max="512" width="4.5703125" style="13" customWidth="1"/>
    <col min="513" max="513" width="57" style="13" customWidth="1"/>
    <col min="514" max="514" width="7.7109375" style="13" customWidth="1"/>
    <col min="515" max="515" width="10.85546875" style="13" customWidth="1"/>
    <col min="516" max="516" width="18.28515625" style="13" customWidth="1"/>
    <col min="517" max="517" width="12.28515625" style="13" customWidth="1"/>
    <col min="518" max="518" width="15.28515625" style="13" customWidth="1"/>
    <col min="519" max="519" width="12.85546875" style="13" bestFit="1" customWidth="1"/>
    <col min="520" max="520" width="13" style="13" bestFit="1" customWidth="1"/>
    <col min="521" max="521" width="12.28515625" style="13" customWidth="1"/>
    <col min="522" max="522" width="14.42578125" style="13" customWidth="1"/>
    <col min="523" max="767" width="9.140625" style="13"/>
    <col min="768" max="768" width="4.5703125" style="13" customWidth="1"/>
    <col min="769" max="769" width="57" style="13" customWidth="1"/>
    <col min="770" max="770" width="7.7109375" style="13" customWidth="1"/>
    <col min="771" max="771" width="10.85546875" style="13" customWidth="1"/>
    <col min="772" max="772" width="18.28515625" style="13" customWidth="1"/>
    <col min="773" max="773" width="12.28515625" style="13" customWidth="1"/>
    <col min="774" max="774" width="15.28515625" style="13" customWidth="1"/>
    <col min="775" max="775" width="12.85546875" style="13" bestFit="1" customWidth="1"/>
    <col min="776" max="776" width="13" style="13" bestFit="1" customWidth="1"/>
    <col min="777" max="777" width="12.28515625" style="13" customWidth="1"/>
    <col min="778" max="778" width="14.42578125" style="13" customWidth="1"/>
    <col min="779" max="1023" width="9.140625" style="13"/>
    <col min="1024" max="1024" width="4.5703125" style="13" customWidth="1"/>
    <col min="1025" max="1025" width="57" style="13" customWidth="1"/>
    <col min="1026" max="1026" width="7.7109375" style="13" customWidth="1"/>
    <col min="1027" max="1027" width="10.85546875" style="13" customWidth="1"/>
    <col min="1028" max="1028" width="18.28515625" style="13" customWidth="1"/>
    <col min="1029" max="1029" width="12.28515625" style="13" customWidth="1"/>
    <col min="1030" max="1030" width="15.28515625" style="13" customWidth="1"/>
    <col min="1031" max="1031" width="12.85546875" style="13" bestFit="1" customWidth="1"/>
    <col min="1032" max="1032" width="13" style="13" bestFit="1" customWidth="1"/>
    <col min="1033" max="1033" width="12.28515625" style="13" customWidth="1"/>
    <col min="1034" max="1034" width="14.42578125" style="13" customWidth="1"/>
    <col min="1035" max="1279" width="9.140625" style="13"/>
    <col min="1280" max="1280" width="4.5703125" style="13" customWidth="1"/>
    <col min="1281" max="1281" width="57" style="13" customWidth="1"/>
    <col min="1282" max="1282" width="7.7109375" style="13" customWidth="1"/>
    <col min="1283" max="1283" width="10.85546875" style="13" customWidth="1"/>
    <col min="1284" max="1284" width="18.28515625" style="13" customWidth="1"/>
    <col min="1285" max="1285" width="12.28515625" style="13" customWidth="1"/>
    <col min="1286" max="1286" width="15.28515625" style="13" customWidth="1"/>
    <col min="1287" max="1287" width="12.85546875" style="13" bestFit="1" customWidth="1"/>
    <col min="1288" max="1288" width="13" style="13" bestFit="1" customWidth="1"/>
    <col min="1289" max="1289" width="12.28515625" style="13" customWidth="1"/>
    <col min="1290" max="1290" width="14.42578125" style="13" customWidth="1"/>
    <col min="1291" max="1535" width="9.140625" style="13"/>
    <col min="1536" max="1536" width="4.5703125" style="13" customWidth="1"/>
    <col min="1537" max="1537" width="57" style="13" customWidth="1"/>
    <col min="1538" max="1538" width="7.7109375" style="13" customWidth="1"/>
    <col min="1539" max="1539" width="10.85546875" style="13" customWidth="1"/>
    <col min="1540" max="1540" width="18.28515625" style="13" customWidth="1"/>
    <col min="1541" max="1541" width="12.28515625" style="13" customWidth="1"/>
    <col min="1542" max="1542" width="15.28515625" style="13" customWidth="1"/>
    <col min="1543" max="1543" width="12.85546875" style="13" bestFit="1" customWidth="1"/>
    <col min="1544" max="1544" width="13" style="13" bestFit="1" customWidth="1"/>
    <col min="1545" max="1545" width="12.28515625" style="13" customWidth="1"/>
    <col min="1546" max="1546" width="14.42578125" style="13" customWidth="1"/>
    <col min="1547" max="1791" width="9.140625" style="13"/>
    <col min="1792" max="1792" width="4.5703125" style="13" customWidth="1"/>
    <col min="1793" max="1793" width="57" style="13" customWidth="1"/>
    <col min="1794" max="1794" width="7.7109375" style="13" customWidth="1"/>
    <col min="1795" max="1795" width="10.85546875" style="13" customWidth="1"/>
    <col min="1796" max="1796" width="18.28515625" style="13" customWidth="1"/>
    <col min="1797" max="1797" width="12.28515625" style="13" customWidth="1"/>
    <col min="1798" max="1798" width="15.28515625" style="13" customWidth="1"/>
    <col min="1799" max="1799" width="12.85546875" style="13" bestFit="1" customWidth="1"/>
    <col min="1800" max="1800" width="13" style="13" bestFit="1" customWidth="1"/>
    <col min="1801" max="1801" width="12.28515625" style="13" customWidth="1"/>
    <col min="1802" max="1802" width="14.42578125" style="13" customWidth="1"/>
    <col min="1803" max="2047" width="9.140625" style="13"/>
    <col min="2048" max="2048" width="4.5703125" style="13" customWidth="1"/>
    <col min="2049" max="2049" width="57" style="13" customWidth="1"/>
    <col min="2050" max="2050" width="7.7109375" style="13" customWidth="1"/>
    <col min="2051" max="2051" width="10.85546875" style="13" customWidth="1"/>
    <col min="2052" max="2052" width="18.28515625" style="13" customWidth="1"/>
    <col min="2053" max="2053" width="12.28515625" style="13" customWidth="1"/>
    <col min="2054" max="2054" width="15.28515625" style="13" customWidth="1"/>
    <col min="2055" max="2055" width="12.85546875" style="13" bestFit="1" customWidth="1"/>
    <col min="2056" max="2056" width="13" style="13" bestFit="1" customWidth="1"/>
    <col min="2057" max="2057" width="12.28515625" style="13" customWidth="1"/>
    <col min="2058" max="2058" width="14.42578125" style="13" customWidth="1"/>
    <col min="2059" max="2303" width="9.140625" style="13"/>
    <col min="2304" max="2304" width="4.5703125" style="13" customWidth="1"/>
    <col min="2305" max="2305" width="57" style="13" customWidth="1"/>
    <col min="2306" max="2306" width="7.7109375" style="13" customWidth="1"/>
    <col min="2307" max="2307" width="10.85546875" style="13" customWidth="1"/>
    <col min="2308" max="2308" width="18.28515625" style="13" customWidth="1"/>
    <col min="2309" max="2309" width="12.28515625" style="13" customWidth="1"/>
    <col min="2310" max="2310" width="15.28515625" style="13" customWidth="1"/>
    <col min="2311" max="2311" width="12.85546875" style="13" bestFit="1" customWidth="1"/>
    <col min="2312" max="2312" width="13" style="13" bestFit="1" customWidth="1"/>
    <col min="2313" max="2313" width="12.28515625" style="13" customWidth="1"/>
    <col min="2314" max="2314" width="14.42578125" style="13" customWidth="1"/>
    <col min="2315" max="2559" width="9.140625" style="13"/>
    <col min="2560" max="2560" width="4.5703125" style="13" customWidth="1"/>
    <col min="2561" max="2561" width="57" style="13" customWidth="1"/>
    <col min="2562" max="2562" width="7.7109375" style="13" customWidth="1"/>
    <col min="2563" max="2563" width="10.85546875" style="13" customWidth="1"/>
    <col min="2564" max="2564" width="18.28515625" style="13" customWidth="1"/>
    <col min="2565" max="2565" width="12.28515625" style="13" customWidth="1"/>
    <col min="2566" max="2566" width="15.28515625" style="13" customWidth="1"/>
    <col min="2567" max="2567" width="12.85546875" style="13" bestFit="1" customWidth="1"/>
    <col min="2568" max="2568" width="13" style="13" bestFit="1" customWidth="1"/>
    <col min="2569" max="2569" width="12.28515625" style="13" customWidth="1"/>
    <col min="2570" max="2570" width="14.42578125" style="13" customWidth="1"/>
    <col min="2571" max="2815" width="9.140625" style="13"/>
    <col min="2816" max="2816" width="4.5703125" style="13" customWidth="1"/>
    <col min="2817" max="2817" width="57" style="13" customWidth="1"/>
    <col min="2818" max="2818" width="7.7109375" style="13" customWidth="1"/>
    <col min="2819" max="2819" width="10.85546875" style="13" customWidth="1"/>
    <col min="2820" max="2820" width="18.28515625" style="13" customWidth="1"/>
    <col min="2821" max="2821" width="12.28515625" style="13" customWidth="1"/>
    <col min="2822" max="2822" width="15.28515625" style="13" customWidth="1"/>
    <col min="2823" max="2823" width="12.85546875" style="13" bestFit="1" customWidth="1"/>
    <col min="2824" max="2824" width="13" style="13" bestFit="1" customWidth="1"/>
    <col min="2825" max="2825" width="12.28515625" style="13" customWidth="1"/>
    <col min="2826" max="2826" width="14.42578125" style="13" customWidth="1"/>
    <col min="2827" max="3071" width="9.140625" style="13"/>
    <col min="3072" max="3072" width="4.5703125" style="13" customWidth="1"/>
    <col min="3073" max="3073" width="57" style="13" customWidth="1"/>
    <col min="3074" max="3074" width="7.7109375" style="13" customWidth="1"/>
    <col min="3075" max="3075" width="10.85546875" style="13" customWidth="1"/>
    <col min="3076" max="3076" width="18.28515625" style="13" customWidth="1"/>
    <col min="3077" max="3077" width="12.28515625" style="13" customWidth="1"/>
    <col min="3078" max="3078" width="15.28515625" style="13" customWidth="1"/>
    <col min="3079" max="3079" width="12.85546875" style="13" bestFit="1" customWidth="1"/>
    <col min="3080" max="3080" width="13" style="13" bestFit="1" customWidth="1"/>
    <col min="3081" max="3081" width="12.28515625" style="13" customWidth="1"/>
    <col min="3082" max="3082" width="14.42578125" style="13" customWidth="1"/>
    <col min="3083" max="3327" width="9.140625" style="13"/>
    <col min="3328" max="3328" width="4.5703125" style="13" customWidth="1"/>
    <col min="3329" max="3329" width="57" style="13" customWidth="1"/>
    <col min="3330" max="3330" width="7.7109375" style="13" customWidth="1"/>
    <col min="3331" max="3331" width="10.85546875" style="13" customWidth="1"/>
    <col min="3332" max="3332" width="18.28515625" style="13" customWidth="1"/>
    <col min="3333" max="3333" width="12.28515625" style="13" customWidth="1"/>
    <col min="3334" max="3334" width="15.28515625" style="13" customWidth="1"/>
    <col min="3335" max="3335" width="12.85546875" style="13" bestFit="1" customWidth="1"/>
    <col min="3336" max="3336" width="13" style="13" bestFit="1" customWidth="1"/>
    <col min="3337" max="3337" width="12.28515625" style="13" customWidth="1"/>
    <col min="3338" max="3338" width="14.42578125" style="13" customWidth="1"/>
    <col min="3339" max="3583" width="9.140625" style="13"/>
    <col min="3584" max="3584" width="4.5703125" style="13" customWidth="1"/>
    <col min="3585" max="3585" width="57" style="13" customWidth="1"/>
    <col min="3586" max="3586" width="7.7109375" style="13" customWidth="1"/>
    <col min="3587" max="3587" width="10.85546875" style="13" customWidth="1"/>
    <col min="3588" max="3588" width="18.28515625" style="13" customWidth="1"/>
    <col min="3589" max="3589" width="12.28515625" style="13" customWidth="1"/>
    <col min="3590" max="3590" width="15.28515625" style="13" customWidth="1"/>
    <col min="3591" max="3591" width="12.85546875" style="13" bestFit="1" customWidth="1"/>
    <col min="3592" max="3592" width="13" style="13" bestFit="1" customWidth="1"/>
    <col min="3593" max="3593" width="12.28515625" style="13" customWidth="1"/>
    <col min="3594" max="3594" width="14.42578125" style="13" customWidth="1"/>
    <col min="3595" max="3839" width="9.140625" style="13"/>
    <col min="3840" max="3840" width="4.5703125" style="13" customWidth="1"/>
    <col min="3841" max="3841" width="57" style="13" customWidth="1"/>
    <col min="3842" max="3842" width="7.7109375" style="13" customWidth="1"/>
    <col min="3843" max="3843" width="10.85546875" style="13" customWidth="1"/>
    <col min="3844" max="3844" width="18.28515625" style="13" customWidth="1"/>
    <col min="3845" max="3845" width="12.28515625" style="13" customWidth="1"/>
    <col min="3846" max="3846" width="15.28515625" style="13" customWidth="1"/>
    <col min="3847" max="3847" width="12.85546875" style="13" bestFit="1" customWidth="1"/>
    <col min="3848" max="3848" width="13" style="13" bestFit="1" customWidth="1"/>
    <col min="3849" max="3849" width="12.28515625" style="13" customWidth="1"/>
    <col min="3850" max="3850" width="14.42578125" style="13" customWidth="1"/>
    <col min="3851" max="4095" width="9.140625" style="13"/>
    <col min="4096" max="4096" width="4.5703125" style="13" customWidth="1"/>
    <col min="4097" max="4097" width="57" style="13" customWidth="1"/>
    <col min="4098" max="4098" width="7.7109375" style="13" customWidth="1"/>
    <col min="4099" max="4099" width="10.85546875" style="13" customWidth="1"/>
    <col min="4100" max="4100" width="18.28515625" style="13" customWidth="1"/>
    <col min="4101" max="4101" width="12.28515625" style="13" customWidth="1"/>
    <col min="4102" max="4102" width="15.28515625" style="13" customWidth="1"/>
    <col min="4103" max="4103" width="12.85546875" style="13" bestFit="1" customWidth="1"/>
    <col min="4104" max="4104" width="13" style="13" bestFit="1" customWidth="1"/>
    <col min="4105" max="4105" width="12.28515625" style="13" customWidth="1"/>
    <col min="4106" max="4106" width="14.42578125" style="13" customWidth="1"/>
    <col min="4107" max="4351" width="9.140625" style="13"/>
    <col min="4352" max="4352" width="4.5703125" style="13" customWidth="1"/>
    <col min="4353" max="4353" width="57" style="13" customWidth="1"/>
    <col min="4354" max="4354" width="7.7109375" style="13" customWidth="1"/>
    <col min="4355" max="4355" width="10.85546875" style="13" customWidth="1"/>
    <col min="4356" max="4356" width="18.28515625" style="13" customWidth="1"/>
    <col min="4357" max="4357" width="12.28515625" style="13" customWidth="1"/>
    <col min="4358" max="4358" width="15.28515625" style="13" customWidth="1"/>
    <col min="4359" max="4359" width="12.85546875" style="13" bestFit="1" customWidth="1"/>
    <col min="4360" max="4360" width="13" style="13" bestFit="1" customWidth="1"/>
    <col min="4361" max="4361" width="12.28515625" style="13" customWidth="1"/>
    <col min="4362" max="4362" width="14.42578125" style="13" customWidth="1"/>
    <col min="4363" max="4607" width="9.140625" style="13"/>
    <col min="4608" max="4608" width="4.5703125" style="13" customWidth="1"/>
    <col min="4609" max="4609" width="57" style="13" customWidth="1"/>
    <col min="4610" max="4610" width="7.7109375" style="13" customWidth="1"/>
    <col min="4611" max="4611" width="10.85546875" style="13" customWidth="1"/>
    <col min="4612" max="4612" width="18.28515625" style="13" customWidth="1"/>
    <col min="4613" max="4613" width="12.28515625" style="13" customWidth="1"/>
    <col min="4614" max="4614" width="15.28515625" style="13" customWidth="1"/>
    <col min="4615" max="4615" width="12.85546875" style="13" bestFit="1" customWidth="1"/>
    <col min="4616" max="4616" width="13" style="13" bestFit="1" customWidth="1"/>
    <col min="4617" max="4617" width="12.28515625" style="13" customWidth="1"/>
    <col min="4618" max="4618" width="14.42578125" style="13" customWidth="1"/>
    <col min="4619" max="4863" width="9.140625" style="13"/>
    <col min="4864" max="4864" width="4.5703125" style="13" customWidth="1"/>
    <col min="4865" max="4865" width="57" style="13" customWidth="1"/>
    <col min="4866" max="4866" width="7.7109375" style="13" customWidth="1"/>
    <col min="4867" max="4867" width="10.85546875" style="13" customWidth="1"/>
    <col min="4868" max="4868" width="18.28515625" style="13" customWidth="1"/>
    <col min="4869" max="4869" width="12.28515625" style="13" customWidth="1"/>
    <col min="4870" max="4870" width="15.28515625" style="13" customWidth="1"/>
    <col min="4871" max="4871" width="12.85546875" style="13" bestFit="1" customWidth="1"/>
    <col min="4872" max="4872" width="13" style="13" bestFit="1" customWidth="1"/>
    <col min="4873" max="4873" width="12.28515625" style="13" customWidth="1"/>
    <col min="4874" max="4874" width="14.42578125" style="13" customWidth="1"/>
    <col min="4875" max="5119" width="9.140625" style="13"/>
    <col min="5120" max="5120" width="4.5703125" style="13" customWidth="1"/>
    <col min="5121" max="5121" width="57" style="13" customWidth="1"/>
    <col min="5122" max="5122" width="7.7109375" style="13" customWidth="1"/>
    <col min="5123" max="5123" width="10.85546875" style="13" customWidth="1"/>
    <col min="5124" max="5124" width="18.28515625" style="13" customWidth="1"/>
    <col min="5125" max="5125" width="12.28515625" style="13" customWidth="1"/>
    <col min="5126" max="5126" width="15.28515625" style="13" customWidth="1"/>
    <col min="5127" max="5127" width="12.85546875" style="13" bestFit="1" customWidth="1"/>
    <col min="5128" max="5128" width="13" style="13" bestFit="1" customWidth="1"/>
    <col min="5129" max="5129" width="12.28515625" style="13" customWidth="1"/>
    <col min="5130" max="5130" width="14.42578125" style="13" customWidth="1"/>
    <col min="5131" max="5375" width="9.140625" style="13"/>
    <col min="5376" max="5376" width="4.5703125" style="13" customWidth="1"/>
    <col min="5377" max="5377" width="57" style="13" customWidth="1"/>
    <col min="5378" max="5378" width="7.7109375" style="13" customWidth="1"/>
    <col min="5379" max="5379" width="10.85546875" style="13" customWidth="1"/>
    <col min="5380" max="5380" width="18.28515625" style="13" customWidth="1"/>
    <col min="5381" max="5381" width="12.28515625" style="13" customWidth="1"/>
    <col min="5382" max="5382" width="15.28515625" style="13" customWidth="1"/>
    <col min="5383" max="5383" width="12.85546875" style="13" bestFit="1" customWidth="1"/>
    <col min="5384" max="5384" width="13" style="13" bestFit="1" customWidth="1"/>
    <col min="5385" max="5385" width="12.28515625" style="13" customWidth="1"/>
    <col min="5386" max="5386" width="14.42578125" style="13" customWidth="1"/>
    <col min="5387" max="5631" width="9.140625" style="13"/>
    <col min="5632" max="5632" width="4.5703125" style="13" customWidth="1"/>
    <col min="5633" max="5633" width="57" style="13" customWidth="1"/>
    <col min="5634" max="5634" width="7.7109375" style="13" customWidth="1"/>
    <col min="5635" max="5635" width="10.85546875" style="13" customWidth="1"/>
    <col min="5636" max="5636" width="18.28515625" style="13" customWidth="1"/>
    <col min="5637" max="5637" width="12.28515625" style="13" customWidth="1"/>
    <col min="5638" max="5638" width="15.28515625" style="13" customWidth="1"/>
    <col min="5639" max="5639" width="12.85546875" style="13" bestFit="1" customWidth="1"/>
    <col min="5640" max="5640" width="13" style="13" bestFit="1" customWidth="1"/>
    <col min="5641" max="5641" width="12.28515625" style="13" customWidth="1"/>
    <col min="5642" max="5642" width="14.42578125" style="13" customWidth="1"/>
    <col min="5643" max="5887" width="9.140625" style="13"/>
    <col min="5888" max="5888" width="4.5703125" style="13" customWidth="1"/>
    <col min="5889" max="5889" width="57" style="13" customWidth="1"/>
    <col min="5890" max="5890" width="7.7109375" style="13" customWidth="1"/>
    <col min="5891" max="5891" width="10.85546875" style="13" customWidth="1"/>
    <col min="5892" max="5892" width="18.28515625" style="13" customWidth="1"/>
    <col min="5893" max="5893" width="12.28515625" style="13" customWidth="1"/>
    <col min="5894" max="5894" width="15.28515625" style="13" customWidth="1"/>
    <col min="5895" max="5895" width="12.85546875" style="13" bestFit="1" customWidth="1"/>
    <col min="5896" max="5896" width="13" style="13" bestFit="1" customWidth="1"/>
    <col min="5897" max="5897" width="12.28515625" style="13" customWidth="1"/>
    <col min="5898" max="5898" width="14.42578125" style="13" customWidth="1"/>
    <col min="5899" max="6143" width="9.140625" style="13"/>
    <col min="6144" max="6144" width="4.5703125" style="13" customWidth="1"/>
    <col min="6145" max="6145" width="57" style="13" customWidth="1"/>
    <col min="6146" max="6146" width="7.7109375" style="13" customWidth="1"/>
    <col min="6147" max="6147" width="10.85546875" style="13" customWidth="1"/>
    <col min="6148" max="6148" width="18.28515625" style="13" customWidth="1"/>
    <col min="6149" max="6149" width="12.28515625" style="13" customWidth="1"/>
    <col min="6150" max="6150" width="15.28515625" style="13" customWidth="1"/>
    <col min="6151" max="6151" width="12.85546875" style="13" bestFit="1" customWidth="1"/>
    <col min="6152" max="6152" width="13" style="13" bestFit="1" customWidth="1"/>
    <col min="6153" max="6153" width="12.28515625" style="13" customWidth="1"/>
    <col min="6154" max="6154" width="14.42578125" style="13" customWidth="1"/>
    <col min="6155" max="6399" width="9.140625" style="13"/>
    <col min="6400" max="6400" width="4.5703125" style="13" customWidth="1"/>
    <col min="6401" max="6401" width="57" style="13" customWidth="1"/>
    <col min="6402" max="6402" width="7.7109375" style="13" customWidth="1"/>
    <col min="6403" max="6403" width="10.85546875" style="13" customWidth="1"/>
    <col min="6404" max="6404" width="18.28515625" style="13" customWidth="1"/>
    <col min="6405" max="6405" width="12.28515625" style="13" customWidth="1"/>
    <col min="6406" max="6406" width="15.28515625" style="13" customWidth="1"/>
    <col min="6407" max="6407" width="12.85546875" style="13" bestFit="1" customWidth="1"/>
    <col min="6408" max="6408" width="13" style="13" bestFit="1" customWidth="1"/>
    <col min="6409" max="6409" width="12.28515625" style="13" customWidth="1"/>
    <col min="6410" max="6410" width="14.42578125" style="13" customWidth="1"/>
    <col min="6411" max="6655" width="9.140625" style="13"/>
    <col min="6656" max="6656" width="4.5703125" style="13" customWidth="1"/>
    <col min="6657" max="6657" width="57" style="13" customWidth="1"/>
    <col min="6658" max="6658" width="7.7109375" style="13" customWidth="1"/>
    <col min="6659" max="6659" width="10.85546875" style="13" customWidth="1"/>
    <col min="6660" max="6660" width="18.28515625" style="13" customWidth="1"/>
    <col min="6661" max="6661" width="12.28515625" style="13" customWidth="1"/>
    <col min="6662" max="6662" width="15.28515625" style="13" customWidth="1"/>
    <col min="6663" max="6663" width="12.85546875" style="13" bestFit="1" customWidth="1"/>
    <col min="6664" max="6664" width="13" style="13" bestFit="1" customWidth="1"/>
    <col min="6665" max="6665" width="12.28515625" style="13" customWidth="1"/>
    <col min="6666" max="6666" width="14.42578125" style="13" customWidth="1"/>
    <col min="6667" max="6911" width="9.140625" style="13"/>
    <col min="6912" max="6912" width="4.5703125" style="13" customWidth="1"/>
    <col min="6913" max="6913" width="57" style="13" customWidth="1"/>
    <col min="6914" max="6914" width="7.7109375" style="13" customWidth="1"/>
    <col min="6915" max="6915" width="10.85546875" style="13" customWidth="1"/>
    <col min="6916" max="6916" width="18.28515625" style="13" customWidth="1"/>
    <col min="6917" max="6917" width="12.28515625" style="13" customWidth="1"/>
    <col min="6918" max="6918" width="15.28515625" style="13" customWidth="1"/>
    <col min="6919" max="6919" width="12.85546875" style="13" bestFit="1" customWidth="1"/>
    <col min="6920" max="6920" width="13" style="13" bestFit="1" customWidth="1"/>
    <col min="6921" max="6921" width="12.28515625" style="13" customWidth="1"/>
    <col min="6922" max="6922" width="14.42578125" style="13" customWidth="1"/>
    <col min="6923" max="7167" width="9.140625" style="13"/>
    <col min="7168" max="7168" width="4.5703125" style="13" customWidth="1"/>
    <col min="7169" max="7169" width="57" style="13" customWidth="1"/>
    <col min="7170" max="7170" width="7.7109375" style="13" customWidth="1"/>
    <col min="7171" max="7171" width="10.85546875" style="13" customWidth="1"/>
    <col min="7172" max="7172" width="18.28515625" style="13" customWidth="1"/>
    <col min="7173" max="7173" width="12.28515625" style="13" customWidth="1"/>
    <col min="7174" max="7174" width="15.28515625" style="13" customWidth="1"/>
    <col min="7175" max="7175" width="12.85546875" style="13" bestFit="1" customWidth="1"/>
    <col min="7176" max="7176" width="13" style="13" bestFit="1" customWidth="1"/>
    <col min="7177" max="7177" width="12.28515625" style="13" customWidth="1"/>
    <col min="7178" max="7178" width="14.42578125" style="13" customWidth="1"/>
    <col min="7179" max="7423" width="9.140625" style="13"/>
    <col min="7424" max="7424" width="4.5703125" style="13" customWidth="1"/>
    <col min="7425" max="7425" width="57" style="13" customWidth="1"/>
    <col min="7426" max="7426" width="7.7109375" style="13" customWidth="1"/>
    <col min="7427" max="7427" width="10.85546875" style="13" customWidth="1"/>
    <col min="7428" max="7428" width="18.28515625" style="13" customWidth="1"/>
    <col min="7429" max="7429" width="12.28515625" style="13" customWidth="1"/>
    <col min="7430" max="7430" width="15.28515625" style="13" customWidth="1"/>
    <col min="7431" max="7431" width="12.85546875" style="13" bestFit="1" customWidth="1"/>
    <col min="7432" max="7432" width="13" style="13" bestFit="1" customWidth="1"/>
    <col min="7433" max="7433" width="12.28515625" style="13" customWidth="1"/>
    <col min="7434" max="7434" width="14.42578125" style="13" customWidth="1"/>
    <col min="7435" max="7679" width="9.140625" style="13"/>
    <col min="7680" max="7680" width="4.5703125" style="13" customWidth="1"/>
    <col min="7681" max="7681" width="57" style="13" customWidth="1"/>
    <col min="7682" max="7682" width="7.7109375" style="13" customWidth="1"/>
    <col min="7683" max="7683" width="10.85546875" style="13" customWidth="1"/>
    <col min="7684" max="7684" width="18.28515625" style="13" customWidth="1"/>
    <col min="7685" max="7685" width="12.28515625" style="13" customWidth="1"/>
    <col min="7686" max="7686" width="15.28515625" style="13" customWidth="1"/>
    <col min="7687" max="7687" width="12.85546875" style="13" bestFit="1" customWidth="1"/>
    <col min="7688" max="7688" width="13" style="13" bestFit="1" customWidth="1"/>
    <col min="7689" max="7689" width="12.28515625" style="13" customWidth="1"/>
    <col min="7690" max="7690" width="14.42578125" style="13" customWidth="1"/>
    <col min="7691" max="7935" width="9.140625" style="13"/>
    <col min="7936" max="7936" width="4.5703125" style="13" customWidth="1"/>
    <col min="7937" max="7937" width="57" style="13" customWidth="1"/>
    <col min="7938" max="7938" width="7.7109375" style="13" customWidth="1"/>
    <col min="7939" max="7939" width="10.85546875" style="13" customWidth="1"/>
    <col min="7940" max="7940" width="18.28515625" style="13" customWidth="1"/>
    <col min="7941" max="7941" width="12.28515625" style="13" customWidth="1"/>
    <col min="7942" max="7942" width="15.28515625" style="13" customWidth="1"/>
    <col min="7943" max="7943" width="12.85546875" style="13" bestFit="1" customWidth="1"/>
    <col min="7944" max="7944" width="13" style="13" bestFit="1" customWidth="1"/>
    <col min="7945" max="7945" width="12.28515625" style="13" customWidth="1"/>
    <col min="7946" max="7946" width="14.42578125" style="13" customWidth="1"/>
    <col min="7947" max="8191" width="9.140625" style="13"/>
    <col min="8192" max="8192" width="4.5703125" style="13" customWidth="1"/>
    <col min="8193" max="8193" width="57" style="13" customWidth="1"/>
    <col min="8194" max="8194" width="7.7109375" style="13" customWidth="1"/>
    <col min="8195" max="8195" width="10.85546875" style="13" customWidth="1"/>
    <col min="8196" max="8196" width="18.28515625" style="13" customWidth="1"/>
    <col min="8197" max="8197" width="12.28515625" style="13" customWidth="1"/>
    <col min="8198" max="8198" width="15.28515625" style="13" customWidth="1"/>
    <col min="8199" max="8199" width="12.85546875" style="13" bestFit="1" customWidth="1"/>
    <col min="8200" max="8200" width="13" style="13" bestFit="1" customWidth="1"/>
    <col min="8201" max="8201" width="12.28515625" style="13" customWidth="1"/>
    <col min="8202" max="8202" width="14.42578125" style="13" customWidth="1"/>
    <col min="8203" max="8447" width="9.140625" style="13"/>
    <col min="8448" max="8448" width="4.5703125" style="13" customWidth="1"/>
    <col min="8449" max="8449" width="57" style="13" customWidth="1"/>
    <col min="8450" max="8450" width="7.7109375" style="13" customWidth="1"/>
    <col min="8451" max="8451" width="10.85546875" style="13" customWidth="1"/>
    <col min="8452" max="8452" width="18.28515625" style="13" customWidth="1"/>
    <col min="8453" max="8453" width="12.28515625" style="13" customWidth="1"/>
    <col min="8454" max="8454" width="15.28515625" style="13" customWidth="1"/>
    <col min="8455" max="8455" width="12.85546875" style="13" bestFit="1" customWidth="1"/>
    <col min="8456" max="8456" width="13" style="13" bestFit="1" customWidth="1"/>
    <col min="8457" max="8457" width="12.28515625" style="13" customWidth="1"/>
    <col min="8458" max="8458" width="14.42578125" style="13" customWidth="1"/>
    <col min="8459" max="8703" width="9.140625" style="13"/>
    <col min="8704" max="8704" width="4.5703125" style="13" customWidth="1"/>
    <col min="8705" max="8705" width="57" style="13" customWidth="1"/>
    <col min="8706" max="8706" width="7.7109375" style="13" customWidth="1"/>
    <col min="8707" max="8707" width="10.85546875" style="13" customWidth="1"/>
    <col min="8708" max="8708" width="18.28515625" style="13" customWidth="1"/>
    <col min="8709" max="8709" width="12.28515625" style="13" customWidth="1"/>
    <col min="8710" max="8710" width="15.28515625" style="13" customWidth="1"/>
    <col min="8711" max="8711" width="12.85546875" style="13" bestFit="1" customWidth="1"/>
    <col min="8712" max="8712" width="13" style="13" bestFit="1" customWidth="1"/>
    <col min="8713" max="8713" width="12.28515625" style="13" customWidth="1"/>
    <col min="8714" max="8714" width="14.42578125" style="13" customWidth="1"/>
    <col min="8715" max="8959" width="9.140625" style="13"/>
    <col min="8960" max="8960" width="4.5703125" style="13" customWidth="1"/>
    <col min="8961" max="8961" width="57" style="13" customWidth="1"/>
    <col min="8962" max="8962" width="7.7109375" style="13" customWidth="1"/>
    <col min="8963" max="8963" width="10.85546875" style="13" customWidth="1"/>
    <col min="8964" max="8964" width="18.28515625" style="13" customWidth="1"/>
    <col min="8965" max="8965" width="12.28515625" style="13" customWidth="1"/>
    <col min="8966" max="8966" width="15.28515625" style="13" customWidth="1"/>
    <col min="8967" max="8967" width="12.85546875" style="13" bestFit="1" customWidth="1"/>
    <col min="8968" max="8968" width="13" style="13" bestFit="1" customWidth="1"/>
    <col min="8969" max="8969" width="12.28515625" style="13" customWidth="1"/>
    <col min="8970" max="8970" width="14.42578125" style="13" customWidth="1"/>
    <col min="8971" max="9215" width="9.140625" style="13"/>
    <col min="9216" max="9216" width="4.5703125" style="13" customWidth="1"/>
    <col min="9217" max="9217" width="57" style="13" customWidth="1"/>
    <col min="9218" max="9218" width="7.7109375" style="13" customWidth="1"/>
    <col min="9219" max="9219" width="10.85546875" style="13" customWidth="1"/>
    <col min="9220" max="9220" width="18.28515625" style="13" customWidth="1"/>
    <col min="9221" max="9221" width="12.28515625" style="13" customWidth="1"/>
    <col min="9222" max="9222" width="15.28515625" style="13" customWidth="1"/>
    <col min="9223" max="9223" width="12.85546875" style="13" bestFit="1" customWidth="1"/>
    <col min="9224" max="9224" width="13" style="13" bestFit="1" customWidth="1"/>
    <col min="9225" max="9225" width="12.28515625" style="13" customWidth="1"/>
    <col min="9226" max="9226" width="14.42578125" style="13" customWidth="1"/>
    <col min="9227" max="9471" width="9.140625" style="13"/>
    <col min="9472" max="9472" width="4.5703125" style="13" customWidth="1"/>
    <col min="9473" max="9473" width="57" style="13" customWidth="1"/>
    <col min="9474" max="9474" width="7.7109375" style="13" customWidth="1"/>
    <col min="9475" max="9475" width="10.85546875" style="13" customWidth="1"/>
    <col min="9476" max="9476" width="18.28515625" style="13" customWidth="1"/>
    <col min="9477" max="9477" width="12.28515625" style="13" customWidth="1"/>
    <col min="9478" max="9478" width="15.28515625" style="13" customWidth="1"/>
    <col min="9479" max="9479" width="12.85546875" style="13" bestFit="1" customWidth="1"/>
    <col min="9480" max="9480" width="13" style="13" bestFit="1" customWidth="1"/>
    <col min="9481" max="9481" width="12.28515625" style="13" customWidth="1"/>
    <col min="9482" max="9482" width="14.42578125" style="13" customWidth="1"/>
    <col min="9483" max="9727" width="9.140625" style="13"/>
    <col min="9728" max="9728" width="4.5703125" style="13" customWidth="1"/>
    <col min="9729" max="9729" width="57" style="13" customWidth="1"/>
    <col min="9730" max="9730" width="7.7109375" style="13" customWidth="1"/>
    <col min="9731" max="9731" width="10.85546875" style="13" customWidth="1"/>
    <col min="9732" max="9732" width="18.28515625" style="13" customWidth="1"/>
    <col min="9733" max="9733" width="12.28515625" style="13" customWidth="1"/>
    <col min="9734" max="9734" width="15.28515625" style="13" customWidth="1"/>
    <col min="9735" max="9735" width="12.85546875" style="13" bestFit="1" customWidth="1"/>
    <col min="9736" max="9736" width="13" style="13" bestFit="1" customWidth="1"/>
    <col min="9737" max="9737" width="12.28515625" style="13" customWidth="1"/>
    <col min="9738" max="9738" width="14.42578125" style="13" customWidth="1"/>
    <col min="9739" max="9983" width="9.140625" style="13"/>
    <col min="9984" max="9984" width="4.5703125" style="13" customWidth="1"/>
    <col min="9985" max="9985" width="57" style="13" customWidth="1"/>
    <col min="9986" max="9986" width="7.7109375" style="13" customWidth="1"/>
    <col min="9987" max="9987" width="10.85546875" style="13" customWidth="1"/>
    <col min="9988" max="9988" width="18.28515625" style="13" customWidth="1"/>
    <col min="9989" max="9989" width="12.28515625" style="13" customWidth="1"/>
    <col min="9990" max="9990" width="15.28515625" style="13" customWidth="1"/>
    <col min="9991" max="9991" width="12.85546875" style="13" bestFit="1" customWidth="1"/>
    <col min="9992" max="9992" width="13" style="13" bestFit="1" customWidth="1"/>
    <col min="9993" max="9993" width="12.28515625" style="13" customWidth="1"/>
    <col min="9994" max="9994" width="14.42578125" style="13" customWidth="1"/>
    <col min="9995" max="10239" width="9.140625" style="13"/>
    <col min="10240" max="10240" width="4.5703125" style="13" customWidth="1"/>
    <col min="10241" max="10241" width="57" style="13" customWidth="1"/>
    <col min="10242" max="10242" width="7.7109375" style="13" customWidth="1"/>
    <col min="10243" max="10243" width="10.85546875" style="13" customWidth="1"/>
    <col min="10244" max="10244" width="18.28515625" style="13" customWidth="1"/>
    <col min="10245" max="10245" width="12.28515625" style="13" customWidth="1"/>
    <col min="10246" max="10246" width="15.28515625" style="13" customWidth="1"/>
    <col min="10247" max="10247" width="12.85546875" style="13" bestFit="1" customWidth="1"/>
    <col min="10248" max="10248" width="13" style="13" bestFit="1" customWidth="1"/>
    <col min="10249" max="10249" width="12.28515625" style="13" customWidth="1"/>
    <col min="10250" max="10250" width="14.42578125" style="13" customWidth="1"/>
    <col min="10251" max="10495" width="9.140625" style="13"/>
    <col min="10496" max="10496" width="4.5703125" style="13" customWidth="1"/>
    <col min="10497" max="10497" width="57" style="13" customWidth="1"/>
    <col min="10498" max="10498" width="7.7109375" style="13" customWidth="1"/>
    <col min="10499" max="10499" width="10.85546875" style="13" customWidth="1"/>
    <col min="10500" max="10500" width="18.28515625" style="13" customWidth="1"/>
    <col min="10501" max="10501" width="12.28515625" style="13" customWidth="1"/>
    <col min="10502" max="10502" width="15.28515625" style="13" customWidth="1"/>
    <col min="10503" max="10503" width="12.85546875" style="13" bestFit="1" customWidth="1"/>
    <col min="10504" max="10504" width="13" style="13" bestFit="1" customWidth="1"/>
    <col min="10505" max="10505" width="12.28515625" style="13" customWidth="1"/>
    <col min="10506" max="10506" width="14.42578125" style="13" customWidth="1"/>
    <col min="10507" max="10751" width="9.140625" style="13"/>
    <col min="10752" max="10752" width="4.5703125" style="13" customWidth="1"/>
    <col min="10753" max="10753" width="57" style="13" customWidth="1"/>
    <col min="10754" max="10754" width="7.7109375" style="13" customWidth="1"/>
    <col min="10755" max="10755" width="10.85546875" style="13" customWidth="1"/>
    <col min="10756" max="10756" width="18.28515625" style="13" customWidth="1"/>
    <col min="10757" max="10757" width="12.28515625" style="13" customWidth="1"/>
    <col min="10758" max="10758" width="15.28515625" style="13" customWidth="1"/>
    <col min="10759" max="10759" width="12.85546875" style="13" bestFit="1" customWidth="1"/>
    <col min="10760" max="10760" width="13" style="13" bestFit="1" customWidth="1"/>
    <col min="10761" max="10761" width="12.28515625" style="13" customWidth="1"/>
    <col min="10762" max="10762" width="14.42578125" style="13" customWidth="1"/>
    <col min="10763" max="11007" width="9.140625" style="13"/>
    <col min="11008" max="11008" width="4.5703125" style="13" customWidth="1"/>
    <col min="11009" max="11009" width="57" style="13" customWidth="1"/>
    <col min="11010" max="11010" width="7.7109375" style="13" customWidth="1"/>
    <col min="11011" max="11011" width="10.85546875" style="13" customWidth="1"/>
    <col min="11012" max="11012" width="18.28515625" style="13" customWidth="1"/>
    <col min="11013" max="11013" width="12.28515625" style="13" customWidth="1"/>
    <col min="11014" max="11014" width="15.28515625" style="13" customWidth="1"/>
    <col min="11015" max="11015" width="12.85546875" style="13" bestFit="1" customWidth="1"/>
    <col min="11016" max="11016" width="13" style="13" bestFit="1" customWidth="1"/>
    <col min="11017" max="11017" width="12.28515625" style="13" customWidth="1"/>
    <col min="11018" max="11018" width="14.42578125" style="13" customWidth="1"/>
    <col min="11019" max="11263" width="9.140625" style="13"/>
    <col min="11264" max="11264" width="4.5703125" style="13" customWidth="1"/>
    <col min="11265" max="11265" width="57" style="13" customWidth="1"/>
    <col min="11266" max="11266" width="7.7109375" style="13" customWidth="1"/>
    <col min="11267" max="11267" width="10.85546875" style="13" customWidth="1"/>
    <col min="11268" max="11268" width="18.28515625" style="13" customWidth="1"/>
    <col min="11269" max="11269" width="12.28515625" style="13" customWidth="1"/>
    <col min="11270" max="11270" width="15.28515625" style="13" customWidth="1"/>
    <col min="11271" max="11271" width="12.85546875" style="13" bestFit="1" customWidth="1"/>
    <col min="11272" max="11272" width="13" style="13" bestFit="1" customWidth="1"/>
    <col min="11273" max="11273" width="12.28515625" style="13" customWidth="1"/>
    <col min="11274" max="11274" width="14.42578125" style="13" customWidth="1"/>
    <col min="11275" max="11519" width="9.140625" style="13"/>
    <col min="11520" max="11520" width="4.5703125" style="13" customWidth="1"/>
    <col min="11521" max="11521" width="57" style="13" customWidth="1"/>
    <col min="11522" max="11522" width="7.7109375" style="13" customWidth="1"/>
    <col min="11523" max="11523" width="10.85546875" style="13" customWidth="1"/>
    <col min="11524" max="11524" width="18.28515625" style="13" customWidth="1"/>
    <col min="11525" max="11525" width="12.28515625" style="13" customWidth="1"/>
    <col min="11526" max="11526" width="15.28515625" style="13" customWidth="1"/>
    <col min="11527" max="11527" width="12.85546875" style="13" bestFit="1" customWidth="1"/>
    <col min="11528" max="11528" width="13" style="13" bestFit="1" customWidth="1"/>
    <col min="11529" max="11529" width="12.28515625" style="13" customWidth="1"/>
    <col min="11530" max="11530" width="14.42578125" style="13" customWidth="1"/>
    <col min="11531" max="11775" width="9.140625" style="13"/>
    <col min="11776" max="11776" width="4.5703125" style="13" customWidth="1"/>
    <col min="11777" max="11777" width="57" style="13" customWidth="1"/>
    <col min="11778" max="11778" width="7.7109375" style="13" customWidth="1"/>
    <col min="11779" max="11779" width="10.85546875" style="13" customWidth="1"/>
    <col min="11780" max="11780" width="18.28515625" style="13" customWidth="1"/>
    <col min="11781" max="11781" width="12.28515625" style="13" customWidth="1"/>
    <col min="11782" max="11782" width="15.28515625" style="13" customWidth="1"/>
    <col min="11783" max="11783" width="12.85546875" style="13" bestFit="1" customWidth="1"/>
    <col min="11784" max="11784" width="13" style="13" bestFit="1" customWidth="1"/>
    <col min="11785" max="11785" width="12.28515625" style="13" customWidth="1"/>
    <col min="11786" max="11786" width="14.42578125" style="13" customWidth="1"/>
    <col min="11787" max="12031" width="9.140625" style="13"/>
    <col min="12032" max="12032" width="4.5703125" style="13" customWidth="1"/>
    <col min="12033" max="12033" width="57" style="13" customWidth="1"/>
    <col min="12034" max="12034" width="7.7109375" style="13" customWidth="1"/>
    <col min="12035" max="12035" width="10.85546875" style="13" customWidth="1"/>
    <col min="12036" max="12036" width="18.28515625" style="13" customWidth="1"/>
    <col min="12037" max="12037" width="12.28515625" style="13" customWidth="1"/>
    <col min="12038" max="12038" width="15.28515625" style="13" customWidth="1"/>
    <col min="12039" max="12039" width="12.85546875" style="13" bestFit="1" customWidth="1"/>
    <col min="12040" max="12040" width="13" style="13" bestFit="1" customWidth="1"/>
    <col min="12041" max="12041" width="12.28515625" style="13" customWidth="1"/>
    <col min="12042" max="12042" width="14.42578125" style="13" customWidth="1"/>
    <col min="12043" max="12287" width="9.140625" style="13"/>
    <col min="12288" max="12288" width="4.5703125" style="13" customWidth="1"/>
    <col min="12289" max="12289" width="57" style="13" customWidth="1"/>
    <col min="12290" max="12290" width="7.7109375" style="13" customWidth="1"/>
    <col min="12291" max="12291" width="10.85546875" style="13" customWidth="1"/>
    <col min="12292" max="12292" width="18.28515625" style="13" customWidth="1"/>
    <col min="12293" max="12293" width="12.28515625" style="13" customWidth="1"/>
    <col min="12294" max="12294" width="15.28515625" style="13" customWidth="1"/>
    <col min="12295" max="12295" width="12.85546875" style="13" bestFit="1" customWidth="1"/>
    <col min="12296" max="12296" width="13" style="13" bestFit="1" customWidth="1"/>
    <col min="12297" max="12297" width="12.28515625" style="13" customWidth="1"/>
    <col min="12298" max="12298" width="14.42578125" style="13" customWidth="1"/>
    <col min="12299" max="12543" width="9.140625" style="13"/>
    <col min="12544" max="12544" width="4.5703125" style="13" customWidth="1"/>
    <col min="12545" max="12545" width="57" style="13" customWidth="1"/>
    <col min="12546" max="12546" width="7.7109375" style="13" customWidth="1"/>
    <col min="12547" max="12547" width="10.85546875" style="13" customWidth="1"/>
    <col min="12548" max="12548" width="18.28515625" style="13" customWidth="1"/>
    <col min="12549" max="12549" width="12.28515625" style="13" customWidth="1"/>
    <col min="12550" max="12550" width="15.28515625" style="13" customWidth="1"/>
    <col min="12551" max="12551" width="12.85546875" style="13" bestFit="1" customWidth="1"/>
    <col min="12552" max="12552" width="13" style="13" bestFit="1" customWidth="1"/>
    <col min="12553" max="12553" width="12.28515625" style="13" customWidth="1"/>
    <col min="12554" max="12554" width="14.42578125" style="13" customWidth="1"/>
    <col min="12555" max="12799" width="9.140625" style="13"/>
    <col min="12800" max="12800" width="4.5703125" style="13" customWidth="1"/>
    <col min="12801" max="12801" width="57" style="13" customWidth="1"/>
    <col min="12802" max="12802" width="7.7109375" style="13" customWidth="1"/>
    <col min="12803" max="12803" width="10.85546875" style="13" customWidth="1"/>
    <col min="12804" max="12804" width="18.28515625" style="13" customWidth="1"/>
    <col min="12805" max="12805" width="12.28515625" style="13" customWidth="1"/>
    <col min="12806" max="12806" width="15.28515625" style="13" customWidth="1"/>
    <col min="12807" max="12807" width="12.85546875" style="13" bestFit="1" customWidth="1"/>
    <col min="12808" max="12808" width="13" style="13" bestFit="1" customWidth="1"/>
    <col min="12809" max="12809" width="12.28515625" style="13" customWidth="1"/>
    <col min="12810" max="12810" width="14.42578125" style="13" customWidth="1"/>
    <col min="12811" max="13055" width="9.140625" style="13"/>
    <col min="13056" max="13056" width="4.5703125" style="13" customWidth="1"/>
    <col min="13057" max="13057" width="57" style="13" customWidth="1"/>
    <col min="13058" max="13058" width="7.7109375" style="13" customWidth="1"/>
    <col min="13059" max="13059" width="10.85546875" style="13" customWidth="1"/>
    <col min="13060" max="13060" width="18.28515625" style="13" customWidth="1"/>
    <col min="13061" max="13061" width="12.28515625" style="13" customWidth="1"/>
    <col min="13062" max="13062" width="15.28515625" style="13" customWidth="1"/>
    <col min="13063" max="13063" width="12.85546875" style="13" bestFit="1" customWidth="1"/>
    <col min="13064" max="13064" width="13" style="13" bestFit="1" customWidth="1"/>
    <col min="13065" max="13065" width="12.28515625" style="13" customWidth="1"/>
    <col min="13066" max="13066" width="14.42578125" style="13" customWidth="1"/>
    <col min="13067" max="13311" width="9.140625" style="13"/>
    <col min="13312" max="13312" width="4.5703125" style="13" customWidth="1"/>
    <col min="13313" max="13313" width="57" style="13" customWidth="1"/>
    <col min="13314" max="13314" width="7.7109375" style="13" customWidth="1"/>
    <col min="13315" max="13315" width="10.85546875" style="13" customWidth="1"/>
    <col min="13316" max="13316" width="18.28515625" style="13" customWidth="1"/>
    <col min="13317" max="13317" width="12.28515625" style="13" customWidth="1"/>
    <col min="13318" max="13318" width="15.28515625" style="13" customWidth="1"/>
    <col min="13319" max="13319" width="12.85546875" style="13" bestFit="1" customWidth="1"/>
    <col min="13320" max="13320" width="13" style="13" bestFit="1" customWidth="1"/>
    <col min="13321" max="13321" width="12.28515625" style="13" customWidth="1"/>
    <col min="13322" max="13322" width="14.42578125" style="13" customWidth="1"/>
    <col min="13323" max="13567" width="9.140625" style="13"/>
    <col min="13568" max="13568" width="4.5703125" style="13" customWidth="1"/>
    <col min="13569" max="13569" width="57" style="13" customWidth="1"/>
    <col min="13570" max="13570" width="7.7109375" style="13" customWidth="1"/>
    <col min="13571" max="13571" width="10.85546875" style="13" customWidth="1"/>
    <col min="13572" max="13572" width="18.28515625" style="13" customWidth="1"/>
    <col min="13573" max="13573" width="12.28515625" style="13" customWidth="1"/>
    <col min="13574" max="13574" width="15.28515625" style="13" customWidth="1"/>
    <col min="13575" max="13575" width="12.85546875" style="13" bestFit="1" customWidth="1"/>
    <col min="13576" max="13576" width="13" style="13" bestFit="1" customWidth="1"/>
    <col min="13577" max="13577" width="12.28515625" style="13" customWidth="1"/>
    <col min="13578" max="13578" width="14.42578125" style="13" customWidth="1"/>
    <col min="13579" max="13823" width="9.140625" style="13"/>
    <col min="13824" max="13824" width="4.5703125" style="13" customWidth="1"/>
    <col min="13825" max="13825" width="57" style="13" customWidth="1"/>
    <col min="13826" max="13826" width="7.7109375" style="13" customWidth="1"/>
    <col min="13827" max="13827" width="10.85546875" style="13" customWidth="1"/>
    <col min="13828" max="13828" width="18.28515625" style="13" customWidth="1"/>
    <col min="13829" max="13829" width="12.28515625" style="13" customWidth="1"/>
    <col min="13830" max="13830" width="15.28515625" style="13" customWidth="1"/>
    <col min="13831" max="13831" width="12.85546875" style="13" bestFit="1" customWidth="1"/>
    <col min="13832" max="13832" width="13" style="13" bestFit="1" customWidth="1"/>
    <col min="13833" max="13833" width="12.28515625" style="13" customWidth="1"/>
    <col min="13834" max="13834" width="14.42578125" style="13" customWidth="1"/>
    <col min="13835" max="14079" width="9.140625" style="13"/>
    <col min="14080" max="14080" width="4.5703125" style="13" customWidth="1"/>
    <col min="14081" max="14081" width="57" style="13" customWidth="1"/>
    <col min="14082" max="14082" width="7.7109375" style="13" customWidth="1"/>
    <col min="14083" max="14083" width="10.85546875" style="13" customWidth="1"/>
    <col min="14084" max="14084" width="18.28515625" style="13" customWidth="1"/>
    <col min="14085" max="14085" width="12.28515625" style="13" customWidth="1"/>
    <col min="14086" max="14086" width="15.28515625" style="13" customWidth="1"/>
    <col min="14087" max="14087" width="12.85546875" style="13" bestFit="1" customWidth="1"/>
    <col min="14088" max="14088" width="13" style="13" bestFit="1" customWidth="1"/>
    <col min="14089" max="14089" width="12.28515625" style="13" customWidth="1"/>
    <col min="14090" max="14090" width="14.42578125" style="13" customWidth="1"/>
    <col min="14091" max="14335" width="9.140625" style="13"/>
    <col min="14336" max="14336" width="4.5703125" style="13" customWidth="1"/>
    <col min="14337" max="14337" width="57" style="13" customWidth="1"/>
    <col min="14338" max="14338" width="7.7109375" style="13" customWidth="1"/>
    <col min="14339" max="14339" width="10.85546875" style="13" customWidth="1"/>
    <col min="14340" max="14340" width="18.28515625" style="13" customWidth="1"/>
    <col min="14341" max="14341" width="12.28515625" style="13" customWidth="1"/>
    <col min="14342" max="14342" width="15.28515625" style="13" customWidth="1"/>
    <col min="14343" max="14343" width="12.85546875" style="13" bestFit="1" customWidth="1"/>
    <col min="14344" max="14344" width="13" style="13" bestFit="1" customWidth="1"/>
    <col min="14345" max="14345" width="12.28515625" style="13" customWidth="1"/>
    <col min="14346" max="14346" width="14.42578125" style="13" customWidth="1"/>
    <col min="14347" max="14591" width="9.140625" style="13"/>
    <col min="14592" max="14592" width="4.5703125" style="13" customWidth="1"/>
    <col min="14593" max="14593" width="57" style="13" customWidth="1"/>
    <col min="14594" max="14594" width="7.7109375" style="13" customWidth="1"/>
    <col min="14595" max="14595" width="10.85546875" style="13" customWidth="1"/>
    <col min="14596" max="14596" width="18.28515625" style="13" customWidth="1"/>
    <col min="14597" max="14597" width="12.28515625" style="13" customWidth="1"/>
    <col min="14598" max="14598" width="15.28515625" style="13" customWidth="1"/>
    <col min="14599" max="14599" width="12.85546875" style="13" bestFit="1" customWidth="1"/>
    <col min="14600" max="14600" width="13" style="13" bestFit="1" customWidth="1"/>
    <col min="14601" max="14601" width="12.28515625" style="13" customWidth="1"/>
    <col min="14602" max="14602" width="14.42578125" style="13" customWidth="1"/>
    <col min="14603" max="14847" width="9.140625" style="13"/>
    <col min="14848" max="14848" width="4.5703125" style="13" customWidth="1"/>
    <col min="14849" max="14849" width="57" style="13" customWidth="1"/>
    <col min="14850" max="14850" width="7.7109375" style="13" customWidth="1"/>
    <col min="14851" max="14851" width="10.85546875" style="13" customWidth="1"/>
    <col min="14852" max="14852" width="18.28515625" style="13" customWidth="1"/>
    <col min="14853" max="14853" width="12.28515625" style="13" customWidth="1"/>
    <col min="14854" max="14854" width="15.28515625" style="13" customWidth="1"/>
    <col min="14855" max="14855" width="12.85546875" style="13" bestFit="1" customWidth="1"/>
    <col min="14856" max="14856" width="13" style="13" bestFit="1" customWidth="1"/>
    <col min="14857" max="14857" width="12.28515625" style="13" customWidth="1"/>
    <col min="14858" max="14858" width="14.42578125" style="13" customWidth="1"/>
    <col min="14859" max="15103" width="9.140625" style="13"/>
    <col min="15104" max="15104" width="4.5703125" style="13" customWidth="1"/>
    <col min="15105" max="15105" width="57" style="13" customWidth="1"/>
    <col min="15106" max="15106" width="7.7109375" style="13" customWidth="1"/>
    <col min="15107" max="15107" width="10.85546875" style="13" customWidth="1"/>
    <col min="15108" max="15108" width="18.28515625" style="13" customWidth="1"/>
    <col min="15109" max="15109" width="12.28515625" style="13" customWidth="1"/>
    <col min="15110" max="15110" width="15.28515625" style="13" customWidth="1"/>
    <col min="15111" max="15111" width="12.85546875" style="13" bestFit="1" customWidth="1"/>
    <col min="15112" max="15112" width="13" style="13" bestFit="1" customWidth="1"/>
    <col min="15113" max="15113" width="12.28515625" style="13" customWidth="1"/>
    <col min="15114" max="15114" width="14.42578125" style="13" customWidth="1"/>
    <col min="15115" max="15359" width="9.140625" style="13"/>
    <col min="15360" max="15360" width="4.5703125" style="13" customWidth="1"/>
    <col min="15361" max="15361" width="57" style="13" customWidth="1"/>
    <col min="15362" max="15362" width="7.7109375" style="13" customWidth="1"/>
    <col min="15363" max="15363" width="10.85546875" style="13" customWidth="1"/>
    <col min="15364" max="15364" width="18.28515625" style="13" customWidth="1"/>
    <col min="15365" max="15365" width="12.28515625" style="13" customWidth="1"/>
    <col min="15366" max="15366" width="15.28515625" style="13" customWidth="1"/>
    <col min="15367" max="15367" width="12.85546875" style="13" bestFit="1" customWidth="1"/>
    <col min="15368" max="15368" width="13" style="13" bestFit="1" customWidth="1"/>
    <col min="15369" max="15369" width="12.28515625" style="13" customWidth="1"/>
    <col min="15370" max="15370" width="14.42578125" style="13" customWidth="1"/>
    <col min="15371" max="15615" width="9.140625" style="13"/>
    <col min="15616" max="15616" width="4.5703125" style="13" customWidth="1"/>
    <col min="15617" max="15617" width="57" style="13" customWidth="1"/>
    <col min="15618" max="15618" width="7.7109375" style="13" customWidth="1"/>
    <col min="15619" max="15619" width="10.85546875" style="13" customWidth="1"/>
    <col min="15620" max="15620" width="18.28515625" style="13" customWidth="1"/>
    <col min="15621" max="15621" width="12.28515625" style="13" customWidth="1"/>
    <col min="15622" max="15622" width="15.28515625" style="13" customWidth="1"/>
    <col min="15623" max="15623" width="12.85546875" style="13" bestFit="1" customWidth="1"/>
    <col min="15624" max="15624" width="13" style="13" bestFit="1" customWidth="1"/>
    <col min="15625" max="15625" width="12.28515625" style="13" customWidth="1"/>
    <col min="15626" max="15626" width="14.42578125" style="13" customWidth="1"/>
    <col min="15627" max="15871" width="9.140625" style="13"/>
    <col min="15872" max="15872" width="4.5703125" style="13" customWidth="1"/>
    <col min="15873" max="15873" width="57" style="13" customWidth="1"/>
    <col min="15874" max="15874" width="7.7109375" style="13" customWidth="1"/>
    <col min="15875" max="15875" width="10.85546875" style="13" customWidth="1"/>
    <col min="15876" max="15876" width="18.28515625" style="13" customWidth="1"/>
    <col min="15877" max="15877" width="12.28515625" style="13" customWidth="1"/>
    <col min="15878" max="15878" width="15.28515625" style="13" customWidth="1"/>
    <col min="15879" max="15879" width="12.85546875" style="13" bestFit="1" customWidth="1"/>
    <col min="15880" max="15880" width="13" style="13" bestFit="1" customWidth="1"/>
    <col min="15881" max="15881" width="12.28515625" style="13" customWidth="1"/>
    <col min="15882" max="15882" width="14.42578125" style="13" customWidth="1"/>
    <col min="15883" max="16127" width="9.140625" style="13"/>
    <col min="16128" max="16128" width="4.5703125" style="13" customWidth="1"/>
    <col min="16129" max="16129" width="57" style="13" customWidth="1"/>
    <col min="16130" max="16130" width="7.7109375" style="13" customWidth="1"/>
    <col min="16131" max="16131" width="10.85546875" style="13" customWidth="1"/>
    <col min="16132" max="16132" width="18.28515625" style="13" customWidth="1"/>
    <col min="16133" max="16133" width="12.28515625" style="13" customWidth="1"/>
    <col min="16134" max="16134" width="15.28515625" style="13" customWidth="1"/>
    <col min="16135" max="16135" width="12.85546875" style="13" bestFit="1" customWidth="1"/>
    <col min="16136" max="16136" width="13" style="13" bestFit="1" customWidth="1"/>
    <col min="16137" max="16137" width="12.28515625" style="13" customWidth="1"/>
    <col min="16138" max="16138" width="14.42578125" style="13" customWidth="1"/>
    <col min="16139" max="16384" width="9.140625" style="13"/>
  </cols>
  <sheetData>
    <row r="2" spans="1:7" s="12" customFormat="1" ht="97.5" customHeight="1" x14ac:dyDescent="0.25">
      <c r="A2" s="55" t="s">
        <v>51</v>
      </c>
      <c r="B2" s="55"/>
      <c r="C2" s="55"/>
      <c r="D2" s="55"/>
      <c r="E2" s="55"/>
      <c r="F2" s="55"/>
    </row>
    <row r="3" spans="1:7" s="12" customFormat="1" ht="36.75" customHeight="1" x14ac:dyDescent="0.25">
      <c r="A3" s="56" t="s">
        <v>19</v>
      </c>
      <c r="B3" s="56"/>
      <c r="C3" s="56"/>
      <c r="D3" s="56"/>
      <c r="E3" s="56"/>
      <c r="F3" s="56"/>
    </row>
    <row r="4" spans="1:7" ht="110.25" customHeight="1" x14ac:dyDescent="0.3">
      <c r="A4" s="33" t="s">
        <v>31</v>
      </c>
      <c r="B4" s="1" t="s">
        <v>20</v>
      </c>
      <c r="C4" s="1" t="s">
        <v>21</v>
      </c>
      <c r="D4" s="1" t="s">
        <v>22</v>
      </c>
      <c r="E4" s="1" t="s">
        <v>23</v>
      </c>
      <c r="F4" s="4" t="s">
        <v>24</v>
      </c>
    </row>
    <row r="5" spans="1:7" s="12" customFormat="1" x14ac:dyDescent="0.25">
      <c r="A5" s="14">
        <v>1</v>
      </c>
      <c r="B5" s="14">
        <v>2</v>
      </c>
      <c r="C5" s="14">
        <v>3</v>
      </c>
      <c r="D5" s="14">
        <v>4</v>
      </c>
      <c r="E5" s="14">
        <v>5</v>
      </c>
      <c r="F5" s="14">
        <v>6</v>
      </c>
    </row>
    <row r="6" spans="1:7" s="12" customFormat="1" ht="34.5" x14ac:dyDescent="0.25">
      <c r="A6" s="10"/>
      <c r="B6" s="20" t="s">
        <v>50</v>
      </c>
      <c r="C6" s="36"/>
      <c r="D6" s="37"/>
      <c r="E6" s="11"/>
      <c r="F6" s="51"/>
      <c r="G6" s="16"/>
    </row>
    <row r="7" spans="1:7" s="12" customFormat="1" ht="99.75" customHeight="1" x14ac:dyDescent="0.25">
      <c r="A7" s="14">
        <v>1</v>
      </c>
      <c r="B7" s="32" t="s">
        <v>48</v>
      </c>
      <c r="C7" s="29" t="s">
        <v>4</v>
      </c>
      <c r="D7" s="34">
        <v>6.12</v>
      </c>
      <c r="E7" s="35">
        <v>44.122</v>
      </c>
      <c r="F7" s="38">
        <f>ROUND(+E7*D7,3)</f>
        <v>270.02699999999999</v>
      </c>
      <c r="G7" s="16"/>
    </row>
    <row r="8" spans="1:7" ht="34.5" x14ac:dyDescent="0.3">
      <c r="A8" s="10"/>
      <c r="B8" s="50" t="s">
        <v>49</v>
      </c>
      <c r="C8" s="52"/>
      <c r="D8" s="52"/>
      <c r="E8" s="53"/>
      <c r="F8" s="54"/>
    </row>
    <row r="9" spans="1:7" ht="69" x14ac:dyDescent="0.3">
      <c r="A9" s="14">
        <v>1</v>
      </c>
      <c r="B9" s="32" t="s">
        <v>26</v>
      </c>
      <c r="C9" s="31" t="s">
        <v>25</v>
      </c>
      <c r="D9" s="34">
        <v>2</v>
      </c>
      <c r="E9" s="35">
        <v>21.202000000000002</v>
      </c>
      <c r="F9" s="38">
        <f t="shared" ref="F9:F14" si="0">ROUND(+E9*D9,3)</f>
        <v>42.404000000000003</v>
      </c>
    </row>
    <row r="10" spans="1:7" ht="69" x14ac:dyDescent="0.3">
      <c r="A10" s="14">
        <v>2</v>
      </c>
      <c r="B10" s="30" t="s">
        <v>33</v>
      </c>
      <c r="C10" s="31" t="s">
        <v>25</v>
      </c>
      <c r="D10" s="34">
        <v>4</v>
      </c>
      <c r="E10" s="35">
        <v>23.315999999999999</v>
      </c>
      <c r="F10" s="38">
        <f t="shared" si="0"/>
        <v>93.263999999999996</v>
      </c>
    </row>
    <row r="11" spans="1:7" ht="34.5" x14ac:dyDescent="0.3">
      <c r="A11" s="14">
        <v>3</v>
      </c>
      <c r="B11" s="32" t="s">
        <v>44</v>
      </c>
      <c r="C11" s="31" t="s">
        <v>25</v>
      </c>
      <c r="D11" s="34">
        <v>2</v>
      </c>
      <c r="E11" s="35">
        <v>21.631</v>
      </c>
      <c r="F11" s="38">
        <f t="shared" si="0"/>
        <v>43.262</v>
      </c>
    </row>
    <row r="12" spans="1:7" ht="34.5" x14ac:dyDescent="0.3">
      <c r="A12" s="14">
        <v>4</v>
      </c>
      <c r="B12" s="32" t="s">
        <v>46</v>
      </c>
      <c r="C12" s="31" t="s">
        <v>25</v>
      </c>
      <c r="D12" s="34">
        <v>4</v>
      </c>
      <c r="E12" s="35">
        <v>21.631</v>
      </c>
      <c r="F12" s="38">
        <f t="shared" si="0"/>
        <v>86.524000000000001</v>
      </c>
    </row>
    <row r="13" spans="1:7" ht="34.5" x14ac:dyDescent="0.3">
      <c r="A13" s="14">
        <v>5</v>
      </c>
      <c r="B13" s="32" t="s">
        <v>45</v>
      </c>
      <c r="C13" s="31" t="s">
        <v>25</v>
      </c>
      <c r="D13" s="34">
        <v>4</v>
      </c>
      <c r="E13" s="35">
        <v>24.721</v>
      </c>
      <c r="F13" s="38">
        <f t="shared" si="0"/>
        <v>98.884</v>
      </c>
    </row>
    <row r="14" spans="1:7" ht="34.5" x14ac:dyDescent="0.3">
      <c r="A14" s="14">
        <v>6</v>
      </c>
      <c r="B14" s="32" t="s">
        <v>47</v>
      </c>
      <c r="C14" s="31" t="s">
        <v>25</v>
      </c>
      <c r="D14" s="34">
        <v>2</v>
      </c>
      <c r="E14" s="35">
        <v>23.175999999999998</v>
      </c>
      <c r="F14" s="38">
        <f t="shared" si="0"/>
        <v>46.351999999999997</v>
      </c>
    </row>
    <row r="15" spans="1:7" ht="69" x14ac:dyDescent="0.3">
      <c r="A15" s="14"/>
      <c r="B15" s="21" t="s">
        <v>27</v>
      </c>
      <c r="C15" s="24"/>
      <c r="D15" s="34"/>
      <c r="E15" s="35"/>
      <c r="F15" s="38"/>
    </row>
    <row r="16" spans="1:7" ht="34.5" x14ac:dyDescent="0.3">
      <c r="A16" s="14">
        <v>7</v>
      </c>
      <c r="B16" s="19" t="s">
        <v>28</v>
      </c>
      <c r="C16" s="31" t="s">
        <v>29</v>
      </c>
      <c r="D16" s="35">
        <v>0.04</v>
      </c>
      <c r="E16" s="35">
        <v>144.95099999999999</v>
      </c>
      <c r="F16" s="38">
        <f>ROUND(+E16*D16,3)</f>
        <v>5.798</v>
      </c>
    </row>
    <row r="17" spans="1:6" ht="51.75" x14ac:dyDescent="0.3">
      <c r="A17" s="14">
        <v>8</v>
      </c>
      <c r="B17" s="19" t="s">
        <v>30</v>
      </c>
      <c r="C17" s="31" t="s">
        <v>29</v>
      </c>
      <c r="D17" s="35">
        <v>0.1</v>
      </c>
      <c r="E17" s="35">
        <v>116.02</v>
      </c>
      <c r="F17" s="38">
        <f>ROUND(+E17*D17,3)</f>
        <v>11.602</v>
      </c>
    </row>
    <row r="18" spans="1:6" ht="33.75" customHeight="1" x14ac:dyDescent="0.3">
      <c r="A18" s="14">
        <v>9</v>
      </c>
      <c r="B18" s="32" t="s">
        <v>43</v>
      </c>
      <c r="C18" s="24" t="s">
        <v>5</v>
      </c>
      <c r="D18" s="34">
        <v>27.2</v>
      </c>
      <c r="E18" s="35">
        <v>2.6070000000000002</v>
      </c>
      <c r="F18" s="38">
        <f>ROUND(+E18*D18,3)</f>
        <v>70.91</v>
      </c>
    </row>
    <row r="19" spans="1:6" ht="42.75" customHeight="1" x14ac:dyDescent="0.3">
      <c r="A19" s="14"/>
      <c r="B19" s="28" t="s">
        <v>17</v>
      </c>
      <c r="C19" s="3"/>
      <c r="D19" s="15"/>
      <c r="E19" s="15"/>
      <c r="F19" s="18">
        <f>SUM(F7:F18)</f>
        <v>769.02699999999993</v>
      </c>
    </row>
    <row r="20" spans="1:6" ht="42.75" customHeight="1" x14ac:dyDescent="0.3">
      <c r="A20" s="14"/>
      <c r="B20" s="23" t="s">
        <v>18</v>
      </c>
      <c r="C20" s="3"/>
      <c r="D20" s="15"/>
      <c r="E20" s="15"/>
      <c r="F20" s="18">
        <f>F19*20/100</f>
        <v>153.80539999999999</v>
      </c>
    </row>
    <row r="21" spans="1:6" ht="42.75" customHeight="1" x14ac:dyDescent="0.3">
      <c r="A21" s="14"/>
      <c r="B21" s="28" t="s">
        <v>17</v>
      </c>
      <c r="C21" s="3"/>
      <c r="D21" s="15"/>
      <c r="E21" s="15"/>
      <c r="F21" s="18">
        <f>F19+F20</f>
        <v>922.83239999999989</v>
      </c>
    </row>
    <row r="24" spans="1:6" x14ac:dyDescent="0.3">
      <c r="B24" s="25"/>
    </row>
    <row r="25" spans="1:6" x14ac:dyDescent="0.3">
      <c r="B25" s="26"/>
      <c r="E25" s="26"/>
    </row>
    <row r="26" spans="1:6" x14ac:dyDescent="0.3">
      <c r="B26" s="5"/>
      <c r="C26" s="6"/>
      <c r="D26" s="7"/>
      <c r="E26" s="27"/>
    </row>
    <row r="27" spans="1:6" x14ac:dyDescent="0.3">
      <c r="B27" s="8"/>
      <c r="C27" s="9"/>
      <c r="D27" s="9"/>
      <c r="E27" s="8"/>
    </row>
    <row r="28" spans="1:6" x14ac:dyDescent="0.3">
      <c r="B28" s="8"/>
      <c r="C28" s="8"/>
      <c r="D28" s="8"/>
      <c r="E28" s="8"/>
    </row>
  </sheetData>
  <mergeCells count="2">
    <mergeCell ref="A2:F2"/>
    <mergeCell ref="A3:F3"/>
  </mergeCells>
  <pageMargins left="0.59055118110236227" right="0.27559055118110237" top="0.62992125984251968" bottom="0.62992125984251968" header="0.27559055118110237" footer="0.27559055118110237"/>
  <pageSetup paperSize="9" scale="6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Ծավալ-հայ</vt:lpstr>
      <vt:lpstr>Ծավալ-ռուս </vt:lpstr>
      <vt:lpstr>'Ծավալ-հայ'!OLE_LINK1</vt:lpstr>
      <vt:lpstr>'Ծավալ-ռուս '!OLE_LINK1</vt:lpstr>
      <vt:lpstr>'Ծավալ-հայ'!Заголовки_для_печати</vt:lpstr>
      <vt:lpstr>'Ծավալ-ռուս '!Заголовки_для_печати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2026-03-04T14:56:15Z</cp:lastPrinted>
  <dcterms:created xsi:type="dcterms:W3CDTF">2015-06-05T18:17:20Z</dcterms:created>
  <dcterms:modified xsi:type="dcterms:W3CDTF">2026-03-10T13:29:51Z</dcterms:modified>
</cp:coreProperties>
</file>